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externalLinks/externalLink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externalLinks/externalLink6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0395" windowHeight="8700" activeTab="1"/>
  </bookViews>
  <sheets>
    <sheet name="Indicadores" sheetId="11" r:id="rId1"/>
    <sheet name="Sensibilidad" sheetId="18" r:id="rId2"/>
    <sheet name="AVG_ERR" sheetId="9" r:id="rId3"/>
    <sheet name="PAG1-ERR" sheetId="13" r:id="rId4"/>
    <sheet name="ADRA-ERR" sheetId="14" r:id="rId5"/>
    <sheet name="PILARH-ERR" sheetId="15" r:id="rId6"/>
    <sheet name="Hoja1" sheetId="19" r:id="rId7"/>
  </sheets>
  <externalReferences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xlnm.Print_Area" localSheetId="4">'ADRA-ERR'!$A$108:$Q$155</definedName>
    <definedName name="_xlnm.Print_Area" localSheetId="2">AVG_ERR!$A$1:$Q$183</definedName>
    <definedName name="_xlnm.Print_Area" localSheetId="0">Indicadores!$A$1:$M$31</definedName>
    <definedName name="_xlnm.Print_Area" localSheetId="3">'PAG1-ERR'!$A$1:$Q$177</definedName>
    <definedName name="_xlnm.Print_Area" localSheetId="5">'PILARH-ERR'!$A$1:$Q$187</definedName>
    <definedName name="Baselist">[1]Insumos!$A$3:$E$326</definedName>
    <definedName name="Listabase">[1]Insumos!$A$3:$A$330</definedName>
  </definedNames>
  <calcPr calcId="124519"/>
</workbook>
</file>

<file path=xl/calcChain.xml><?xml version="1.0" encoding="utf-8"?>
<calcChain xmlns="http://schemas.openxmlformats.org/spreadsheetml/2006/main">
  <c r="C15" i="19"/>
  <c r="D14"/>
  <c r="D9"/>
  <c r="D10"/>
  <c r="D11"/>
  <c r="D12"/>
  <c r="D13"/>
  <c r="D7"/>
  <c r="D8"/>
  <c r="D6"/>
  <c r="E9"/>
  <c r="B32" i="18"/>
  <c r="B33"/>
  <c r="B34"/>
  <c r="B31"/>
  <c r="B21"/>
  <c r="B22"/>
  <c r="B23"/>
  <c r="B20"/>
  <c r="I7" i="15"/>
  <c r="J7"/>
  <c r="K7"/>
  <c r="L7"/>
  <c r="M7"/>
  <c r="N7"/>
  <c r="O7"/>
  <c r="P7"/>
  <c r="E7"/>
  <c r="F7"/>
  <c r="G7"/>
  <c r="H7"/>
  <c r="D7"/>
  <c r="C7"/>
  <c r="B7"/>
  <c r="F7" i="14"/>
  <c r="G7"/>
  <c r="H7"/>
  <c r="I7"/>
  <c r="J7"/>
  <c r="K7"/>
  <c r="L7"/>
  <c r="M7"/>
  <c r="N7"/>
  <c r="O7"/>
  <c r="P7"/>
  <c r="F8"/>
  <c r="G8"/>
  <c r="H8"/>
  <c r="I8"/>
  <c r="J8"/>
  <c r="K8"/>
  <c r="L8"/>
  <c r="M8"/>
  <c r="N8"/>
  <c r="O8"/>
  <c r="P8"/>
  <c r="E7"/>
  <c r="E8"/>
  <c r="D8"/>
  <c r="D7"/>
  <c r="C10"/>
  <c r="C11"/>
  <c r="C9"/>
  <c r="C7"/>
  <c r="C8"/>
  <c r="B8"/>
  <c r="B7"/>
  <c r="G32" i="13"/>
  <c r="H32"/>
  <c r="I32"/>
  <c r="J32"/>
  <c r="K32"/>
  <c r="L32"/>
  <c r="M32"/>
  <c r="N32"/>
  <c r="O32"/>
  <c r="P32"/>
  <c r="C32"/>
  <c r="D32"/>
  <c r="E32"/>
  <c r="F32"/>
  <c r="B32"/>
  <c r="D87" i="15"/>
  <c r="D88"/>
  <c r="D89"/>
  <c r="D90"/>
  <c r="D91"/>
  <c r="D92"/>
  <c r="C88"/>
  <c r="C89"/>
  <c r="C90"/>
  <c r="C91"/>
  <c r="C92"/>
  <c r="C87"/>
  <c r="C64" i="9"/>
  <c r="B64"/>
  <c r="C121"/>
  <c r="C120"/>
  <c r="C119"/>
  <c r="B121"/>
  <c r="B120"/>
  <c r="B119"/>
  <c r="C74"/>
  <c r="B74"/>
  <c r="D102"/>
  <c r="E102"/>
  <c r="F102"/>
  <c r="G102"/>
  <c r="H102"/>
  <c r="I102"/>
  <c r="J102"/>
  <c r="K102"/>
  <c r="L102"/>
  <c r="M102"/>
  <c r="N102"/>
  <c r="O102"/>
  <c r="P102"/>
  <c r="Q102"/>
  <c r="C102"/>
  <c r="D89"/>
  <c r="E89"/>
  <c r="F89"/>
  <c r="G89"/>
  <c r="H89"/>
  <c r="I89"/>
  <c r="J89"/>
  <c r="K89"/>
  <c r="L89"/>
  <c r="M89"/>
  <c r="N89"/>
  <c r="O89"/>
  <c r="P89"/>
  <c r="Q89"/>
  <c r="C89"/>
  <c r="G360" i="11"/>
  <c r="B346" s="1"/>
  <c r="G359"/>
  <c r="C345" s="1"/>
  <c r="Q348"/>
  <c r="P348"/>
  <c r="O348"/>
  <c r="N348"/>
  <c r="M348"/>
  <c r="F32" i="15"/>
  <c r="G32"/>
  <c r="H32"/>
  <c r="I32"/>
  <c r="J32"/>
  <c r="K32"/>
  <c r="L32"/>
  <c r="M32"/>
  <c r="N32"/>
  <c r="O32"/>
  <c r="P32"/>
  <c r="F33"/>
  <c r="G33"/>
  <c r="H33"/>
  <c r="I33"/>
  <c r="J33"/>
  <c r="K33"/>
  <c r="L33"/>
  <c r="M33"/>
  <c r="N33"/>
  <c r="O33"/>
  <c r="P33"/>
  <c r="F34"/>
  <c r="G34"/>
  <c r="H34"/>
  <c r="I34"/>
  <c r="J34"/>
  <c r="K34"/>
  <c r="L34"/>
  <c r="M34"/>
  <c r="N34"/>
  <c r="O34"/>
  <c r="P34"/>
  <c r="F35"/>
  <c r="G35"/>
  <c r="H35"/>
  <c r="I35"/>
  <c r="J35"/>
  <c r="K35"/>
  <c r="L35"/>
  <c r="M35"/>
  <c r="N35"/>
  <c r="O35"/>
  <c r="P35"/>
  <c r="F36"/>
  <c r="G36"/>
  <c r="H36"/>
  <c r="I36"/>
  <c r="J36"/>
  <c r="K36"/>
  <c r="L36"/>
  <c r="M36"/>
  <c r="N36"/>
  <c r="O36"/>
  <c r="P36"/>
  <c r="E33"/>
  <c r="E34"/>
  <c r="E35"/>
  <c r="E36"/>
  <c r="D35"/>
  <c r="D34"/>
  <c r="C34"/>
  <c r="C35"/>
  <c r="C36"/>
  <c r="C32"/>
  <c r="D32"/>
  <c r="P12" i="14" l="1"/>
  <c r="O12"/>
  <c r="N12"/>
  <c r="M12"/>
  <c r="L12"/>
  <c r="K12"/>
  <c r="J12"/>
  <c r="I12"/>
  <c r="B345" i="11"/>
  <c r="F345"/>
  <c r="E345"/>
  <c r="D345"/>
  <c r="F346"/>
  <c r="E346"/>
  <c r="D346"/>
  <c r="C346"/>
  <c r="U68"/>
  <c r="T68"/>
  <c r="U67"/>
  <c r="P366" s="1"/>
  <c r="Q166"/>
  <c r="Q183"/>
  <c r="B5"/>
  <c r="B6"/>
  <c r="B9"/>
  <c r="B12"/>
  <c r="B13"/>
  <c r="E16"/>
  <c r="B18"/>
  <c r="C18"/>
  <c r="D18"/>
  <c r="E18"/>
  <c r="X18"/>
  <c r="Y18"/>
  <c r="B19"/>
  <c r="C19"/>
  <c r="D19"/>
  <c r="E19"/>
  <c r="W19"/>
  <c r="X19"/>
  <c r="Y19"/>
  <c r="B20"/>
  <c r="C20"/>
  <c r="E20"/>
  <c r="W21"/>
  <c r="G23"/>
  <c r="E24"/>
  <c r="F24"/>
  <c r="A26"/>
  <c r="B26"/>
  <c r="C26"/>
  <c r="B27"/>
  <c r="C27"/>
  <c r="A28"/>
  <c r="B28"/>
  <c r="C28"/>
  <c r="C30"/>
  <c r="E58" i="15"/>
  <c r="F58"/>
  <c r="C347" i="11"/>
  <c r="C47"/>
  <c r="D347"/>
  <c r="D47"/>
  <c r="E347"/>
  <c r="E47"/>
  <c r="F347"/>
  <c r="F47"/>
  <c r="B347"/>
  <c r="B47"/>
  <c r="E273"/>
  <c r="D273"/>
  <c r="C58" i="13"/>
  <c r="D120" i="9"/>
  <c r="D121"/>
  <c r="D119"/>
  <c r="P67" i="11"/>
  <c r="C40"/>
  <c r="D40"/>
  <c r="E40"/>
  <c r="F40"/>
  <c r="C41"/>
  <c r="D41"/>
  <c r="E41"/>
  <c r="F41"/>
  <c r="C43"/>
  <c r="D43"/>
  <c r="E43"/>
  <c r="F43"/>
  <c r="C44"/>
  <c r="D44"/>
  <c r="E44"/>
  <c r="F44"/>
  <c r="B44"/>
  <c r="G44"/>
  <c r="B43"/>
  <c r="G43"/>
  <c r="B41"/>
  <c r="B40"/>
  <c r="N40"/>
  <c r="O40"/>
  <c r="P40"/>
  <c r="Q40"/>
  <c r="N41"/>
  <c r="O41"/>
  <c r="P41"/>
  <c r="Q41"/>
  <c r="M41"/>
  <c r="M40"/>
  <c r="C40" i="9"/>
  <c r="C41"/>
  <c r="C42"/>
  <c r="B41"/>
  <c r="B40"/>
  <c r="B39"/>
  <c r="B38"/>
  <c r="B37"/>
  <c r="D12"/>
  <c r="E12"/>
  <c r="F12"/>
  <c r="G12"/>
  <c r="H12"/>
  <c r="I12"/>
  <c r="J12"/>
  <c r="K12"/>
  <c r="L12"/>
  <c r="M12"/>
  <c r="N12"/>
  <c r="O12"/>
  <c r="P12"/>
  <c r="C13"/>
  <c r="D13"/>
  <c r="E13"/>
  <c r="F13"/>
  <c r="G13"/>
  <c r="H13"/>
  <c r="I13"/>
  <c r="J13"/>
  <c r="K13"/>
  <c r="L13"/>
  <c r="M13"/>
  <c r="N13"/>
  <c r="O13"/>
  <c r="P13"/>
  <c r="B14"/>
  <c r="B13"/>
  <c r="B12"/>
  <c r="F274" i="11"/>
  <c r="T84"/>
  <c r="T89"/>
  <c r="R89"/>
  <c r="S89"/>
  <c r="I84"/>
  <c r="I89"/>
  <c r="G84"/>
  <c r="H84"/>
  <c r="H85"/>
  <c r="H86"/>
  <c r="G89"/>
  <c r="H89"/>
  <c r="H69"/>
  <c r="A1" i="15"/>
  <c r="C6"/>
  <c r="D6"/>
  <c r="E6"/>
  <c r="F6"/>
  <c r="G6"/>
  <c r="H6"/>
  <c r="I6"/>
  <c r="J6"/>
  <c r="K6"/>
  <c r="L6"/>
  <c r="M6"/>
  <c r="N6"/>
  <c r="O6"/>
  <c r="P6"/>
  <c r="A7"/>
  <c r="A8"/>
  <c r="B8"/>
  <c r="C8"/>
  <c r="D8"/>
  <c r="E8"/>
  <c r="F8"/>
  <c r="G8"/>
  <c r="H8"/>
  <c r="I8"/>
  <c r="J8"/>
  <c r="K8"/>
  <c r="L8"/>
  <c r="M8"/>
  <c r="N8"/>
  <c r="O8"/>
  <c r="P8"/>
  <c r="A12"/>
  <c r="B12"/>
  <c r="C31"/>
  <c r="D31"/>
  <c r="E31"/>
  <c r="F31"/>
  <c r="G31"/>
  <c r="H31"/>
  <c r="I31"/>
  <c r="J31"/>
  <c r="K31"/>
  <c r="L31"/>
  <c r="M31"/>
  <c r="N31"/>
  <c r="O31"/>
  <c r="P31"/>
  <c r="A32"/>
  <c r="E32"/>
  <c r="A33"/>
  <c r="C33"/>
  <c r="D33"/>
  <c r="B42" i="9"/>
  <c r="A37" i="15"/>
  <c r="B37"/>
  <c r="C37"/>
  <c r="B38"/>
  <c r="A54"/>
  <c r="B59"/>
  <c r="C59"/>
  <c r="B64"/>
  <c r="C64"/>
  <c r="B65"/>
  <c r="C65"/>
  <c r="B67"/>
  <c r="C67"/>
  <c r="B68"/>
  <c r="C68"/>
  <c r="A74"/>
  <c r="D81"/>
  <c r="A87"/>
  <c r="A88"/>
  <c r="A89"/>
  <c r="A90"/>
  <c r="A91"/>
  <c r="A92"/>
  <c r="A93"/>
  <c r="A100"/>
  <c r="A101"/>
  <c r="A102"/>
  <c r="A103"/>
  <c r="A104"/>
  <c r="A105"/>
  <c r="A106"/>
  <c r="A119"/>
  <c r="D123"/>
  <c r="D124"/>
  <c r="D125"/>
  <c r="D126"/>
  <c r="A147"/>
  <c r="D151"/>
  <c r="A169"/>
  <c r="C180"/>
  <c r="C181"/>
  <c r="A1" i="14"/>
  <c r="C6"/>
  <c r="D6"/>
  <c r="E6"/>
  <c r="F6"/>
  <c r="G6"/>
  <c r="H6"/>
  <c r="I6"/>
  <c r="J6"/>
  <c r="K6"/>
  <c r="L6"/>
  <c r="M6"/>
  <c r="N6"/>
  <c r="O6"/>
  <c r="P6"/>
  <c r="A7"/>
  <c r="A8"/>
  <c r="A12"/>
  <c r="B12"/>
  <c r="D12"/>
  <c r="E12"/>
  <c r="F12"/>
  <c r="G12"/>
  <c r="H12"/>
  <c r="C31"/>
  <c r="D31"/>
  <c r="E31"/>
  <c r="F31"/>
  <c r="G31"/>
  <c r="H31"/>
  <c r="I31"/>
  <c r="J31"/>
  <c r="K31"/>
  <c r="L31"/>
  <c r="M31"/>
  <c r="N31"/>
  <c r="O31"/>
  <c r="P31"/>
  <c r="A32"/>
  <c r="D32"/>
  <c r="E32"/>
  <c r="F32"/>
  <c r="G32"/>
  <c r="H32"/>
  <c r="I32"/>
  <c r="J32"/>
  <c r="K32"/>
  <c r="L32"/>
  <c r="M32"/>
  <c r="N32"/>
  <c r="O32"/>
  <c r="P32"/>
  <c r="A33"/>
  <c r="D33"/>
  <c r="E33"/>
  <c r="F33"/>
  <c r="G33"/>
  <c r="H33"/>
  <c r="I33"/>
  <c r="J33"/>
  <c r="K33"/>
  <c r="L33"/>
  <c r="M33"/>
  <c r="N33"/>
  <c r="O33"/>
  <c r="P33"/>
  <c r="D34"/>
  <c r="E34"/>
  <c r="F34"/>
  <c r="G34"/>
  <c r="H34"/>
  <c r="I34"/>
  <c r="J34"/>
  <c r="K34"/>
  <c r="L34"/>
  <c r="M34"/>
  <c r="N34"/>
  <c r="O34"/>
  <c r="P34"/>
  <c r="D35"/>
  <c r="D40" i="9"/>
  <c r="E35" i="14"/>
  <c r="E40" i="9"/>
  <c r="F35" i="14"/>
  <c r="F40" i="9"/>
  <c r="G35" i="14"/>
  <c r="G40" i="9"/>
  <c r="H35" i="14"/>
  <c r="H40" i="9"/>
  <c r="I35" i="14"/>
  <c r="I40" i="9"/>
  <c r="J35" i="14"/>
  <c r="J40" i="9"/>
  <c r="K35" i="14"/>
  <c r="K40" i="9"/>
  <c r="L35" i="14"/>
  <c r="L40" i="9"/>
  <c r="M35" i="14"/>
  <c r="M40" i="9"/>
  <c r="N35" i="14"/>
  <c r="N40" i="9"/>
  <c r="O35" i="14"/>
  <c r="O40" i="9"/>
  <c r="P35" i="14"/>
  <c r="P40" i="9"/>
  <c r="D36" i="14"/>
  <c r="D41" i="9"/>
  <c r="E36" i="14"/>
  <c r="E41" i="9"/>
  <c r="F36" i="14"/>
  <c r="F41" i="9"/>
  <c r="G36" i="14"/>
  <c r="G41" i="9"/>
  <c r="H36" i="14"/>
  <c r="H41" i="9"/>
  <c r="I36" i="14"/>
  <c r="I41" i="9"/>
  <c r="J36" i="14"/>
  <c r="J41" i="9"/>
  <c r="K36" i="14"/>
  <c r="K41" i="9"/>
  <c r="L36" i="14"/>
  <c r="L41" i="9"/>
  <c r="M36" i="14"/>
  <c r="M41" i="9"/>
  <c r="N36" i="14"/>
  <c r="N41" i="9"/>
  <c r="O36" i="14"/>
  <c r="O41" i="9"/>
  <c r="P36" i="14"/>
  <c r="P41" i="9"/>
  <c r="A37" i="14"/>
  <c r="B37"/>
  <c r="C37"/>
  <c r="D37"/>
  <c r="E37"/>
  <c r="F37"/>
  <c r="G37"/>
  <c r="H37"/>
  <c r="I37"/>
  <c r="J37"/>
  <c r="K37"/>
  <c r="L37"/>
  <c r="M37"/>
  <c r="N37"/>
  <c r="O37"/>
  <c r="P37"/>
  <c r="E57"/>
  <c r="B58"/>
  <c r="C58"/>
  <c r="A64"/>
  <c r="D71"/>
  <c r="A77"/>
  <c r="A78"/>
  <c r="A79"/>
  <c r="A80"/>
  <c r="A81"/>
  <c r="A82"/>
  <c r="A83"/>
  <c r="A90"/>
  <c r="A91"/>
  <c r="A92"/>
  <c r="A93"/>
  <c r="A94"/>
  <c r="A95"/>
  <c r="A96"/>
  <c r="A109"/>
  <c r="D113"/>
  <c r="D114"/>
  <c r="D115"/>
  <c r="D116"/>
  <c r="A137"/>
  <c r="D141"/>
  <c r="A159"/>
  <c r="C170"/>
  <c r="C171"/>
  <c r="A1" i="13"/>
  <c r="C6"/>
  <c r="D6"/>
  <c r="E6"/>
  <c r="F6"/>
  <c r="G6"/>
  <c r="H6"/>
  <c r="I6"/>
  <c r="J6"/>
  <c r="K6"/>
  <c r="L6"/>
  <c r="M6"/>
  <c r="N6"/>
  <c r="O6"/>
  <c r="P6"/>
  <c r="B7"/>
  <c r="B7" i="9"/>
  <c r="C7" i="13"/>
  <c r="C7" i="9"/>
  <c r="D7" i="13"/>
  <c r="D7" i="9"/>
  <c r="E7" i="13"/>
  <c r="E7" i="9"/>
  <c r="F7" i="13"/>
  <c r="F7" i="9"/>
  <c r="G7" i="13"/>
  <c r="G7" i="9"/>
  <c r="H7" i="13"/>
  <c r="H7" i="9"/>
  <c r="I7" i="13"/>
  <c r="I7" i="9"/>
  <c r="J7" i="13"/>
  <c r="J7" i="9"/>
  <c r="K7" i="13"/>
  <c r="K7" i="9"/>
  <c r="L7" i="13"/>
  <c r="L7" i="9"/>
  <c r="M7" i="13"/>
  <c r="M7" i="9"/>
  <c r="N7" i="13"/>
  <c r="N7" i="9"/>
  <c r="O7" i="13"/>
  <c r="O7" i="9"/>
  <c r="P7" i="13"/>
  <c r="P7" i="9"/>
  <c r="B8" i="13"/>
  <c r="B8" i="9"/>
  <c r="C8" i="13"/>
  <c r="C8" i="9"/>
  <c r="D8" i="13"/>
  <c r="D8" i="9"/>
  <c r="E8" i="13"/>
  <c r="E8" i="9"/>
  <c r="F8" i="13"/>
  <c r="F8" i="9"/>
  <c r="G8" i="13"/>
  <c r="G8" i="9"/>
  <c r="H8" i="13"/>
  <c r="H8" i="9"/>
  <c r="I8" i="13"/>
  <c r="I8" i="9"/>
  <c r="J8" i="13"/>
  <c r="J8" i="9"/>
  <c r="K8" i="13"/>
  <c r="K8" i="9"/>
  <c r="L8" i="13"/>
  <c r="L8" i="9"/>
  <c r="M8" i="13"/>
  <c r="M8" i="9"/>
  <c r="N8" i="13"/>
  <c r="N8" i="9"/>
  <c r="O8" i="13"/>
  <c r="O8" i="9"/>
  <c r="P8" i="13"/>
  <c r="P8" i="9"/>
  <c r="A12" i="13"/>
  <c r="C31"/>
  <c r="D31"/>
  <c r="E31"/>
  <c r="F31"/>
  <c r="G31"/>
  <c r="H31"/>
  <c r="I31"/>
  <c r="J31"/>
  <c r="K31"/>
  <c r="L31"/>
  <c r="M31"/>
  <c r="N31"/>
  <c r="O31"/>
  <c r="P31"/>
  <c r="A32"/>
  <c r="B35" i="9"/>
  <c r="C35"/>
  <c r="D35"/>
  <c r="E35"/>
  <c r="F35"/>
  <c r="G35"/>
  <c r="H35"/>
  <c r="I35"/>
  <c r="J35"/>
  <c r="K35"/>
  <c r="L35"/>
  <c r="M35"/>
  <c r="N35"/>
  <c r="O35"/>
  <c r="P35"/>
  <c r="A33" i="13"/>
  <c r="B33"/>
  <c r="B36" i="9"/>
  <c r="C33" i="13"/>
  <c r="C36" i="9"/>
  <c r="D33" i="13"/>
  <c r="D36" i="9"/>
  <c r="E33" i="13"/>
  <c r="E36" i="9"/>
  <c r="F33" i="13"/>
  <c r="F36" i="9"/>
  <c r="G33" i="13"/>
  <c r="G36" i="9"/>
  <c r="H33" i="13"/>
  <c r="H36" i="9"/>
  <c r="I33" i="13"/>
  <c r="I36" i="9"/>
  <c r="J33" i="13"/>
  <c r="J36" i="9"/>
  <c r="K33" i="13"/>
  <c r="K36" i="9"/>
  <c r="L33" i="13"/>
  <c r="L36" i="9"/>
  <c r="M33" i="13"/>
  <c r="M36" i="9"/>
  <c r="N33" i="13"/>
  <c r="N36" i="9"/>
  <c r="O33" i="13"/>
  <c r="O36" i="9"/>
  <c r="P33" i="13"/>
  <c r="P36" i="9"/>
  <c r="A34" i="13"/>
  <c r="C34"/>
  <c r="C37" i="9"/>
  <c r="D34" i="13"/>
  <c r="D37" i="9"/>
  <c r="E34" i="13"/>
  <c r="E37" i="9"/>
  <c r="F34" i="13"/>
  <c r="F37" i="9"/>
  <c r="G34" i="13"/>
  <c r="G37" i="9"/>
  <c r="H34" i="13"/>
  <c r="H37" i="9"/>
  <c r="I34" i="13"/>
  <c r="I37" i="9"/>
  <c r="J34" i="13"/>
  <c r="J37" i="9"/>
  <c r="K34" i="13"/>
  <c r="K37" i="9"/>
  <c r="L34" i="13"/>
  <c r="L37" i="9"/>
  <c r="M34" i="13"/>
  <c r="M37" i="9"/>
  <c r="N34" i="13"/>
  <c r="N37" i="9"/>
  <c r="O34" i="13"/>
  <c r="O37" i="9"/>
  <c r="P34" i="13"/>
  <c r="P37" i="9"/>
  <c r="A35" i="13"/>
  <c r="C35"/>
  <c r="C38" i="9"/>
  <c r="D35" i="13"/>
  <c r="D38" i="9"/>
  <c r="E35" i="13"/>
  <c r="E38" i="9"/>
  <c r="F35" i="13"/>
  <c r="F38" i="9"/>
  <c r="G35" i="13"/>
  <c r="G38" i="9"/>
  <c r="H35" i="13"/>
  <c r="H38" i="9"/>
  <c r="I35" i="13"/>
  <c r="I38" i="9"/>
  <c r="J35" i="13"/>
  <c r="J38" i="9"/>
  <c r="K35" i="13"/>
  <c r="K38" i="9"/>
  <c r="L35" i="13"/>
  <c r="L38" i="9"/>
  <c r="M35" i="13"/>
  <c r="M38" i="9"/>
  <c r="N35" i="13"/>
  <c r="N38" i="9"/>
  <c r="O35" i="13"/>
  <c r="O38" i="9"/>
  <c r="P35" i="13"/>
  <c r="P38" i="9"/>
  <c r="A36" i="13"/>
  <c r="C36"/>
  <c r="C39" i="9"/>
  <c r="D36" i="13"/>
  <c r="D39" i="9"/>
  <c r="E36" i="13"/>
  <c r="E39" i="9"/>
  <c r="F36" i="13"/>
  <c r="F39" i="9"/>
  <c r="G36" i="13"/>
  <c r="G39" i="9"/>
  <c r="H36" i="13"/>
  <c r="H39" i="9"/>
  <c r="I36" i="13"/>
  <c r="I39" i="9"/>
  <c r="J36" i="13"/>
  <c r="J39" i="9"/>
  <c r="K36" i="13"/>
  <c r="K39" i="9"/>
  <c r="L36" i="13"/>
  <c r="L39" i="9"/>
  <c r="M36" i="13"/>
  <c r="M39" i="9"/>
  <c r="N36" i="13"/>
  <c r="N39" i="9"/>
  <c r="O36" i="13"/>
  <c r="O39" i="9"/>
  <c r="P36" i="13"/>
  <c r="P39" i="9"/>
  <c r="A37" i="13"/>
  <c r="B37"/>
  <c r="C37"/>
  <c r="D37"/>
  <c r="E37"/>
  <c r="F37"/>
  <c r="G37"/>
  <c r="H37"/>
  <c r="I37"/>
  <c r="J37"/>
  <c r="K37"/>
  <c r="L37"/>
  <c r="M37"/>
  <c r="N37"/>
  <c r="O37"/>
  <c r="P37"/>
  <c r="K38"/>
  <c r="P38"/>
  <c r="D57"/>
  <c r="E57"/>
  <c r="F57"/>
  <c r="G57"/>
  <c r="H57"/>
  <c r="I57"/>
  <c r="J57"/>
  <c r="K57"/>
  <c r="L57"/>
  <c r="M57"/>
  <c r="N57"/>
  <c r="O57"/>
  <c r="P57"/>
  <c r="B58"/>
  <c r="A64"/>
  <c r="D71"/>
  <c r="A77"/>
  <c r="A78"/>
  <c r="A79"/>
  <c r="A80"/>
  <c r="A81"/>
  <c r="A82"/>
  <c r="A83"/>
  <c r="A90"/>
  <c r="A91"/>
  <c r="A92"/>
  <c r="A93"/>
  <c r="A94"/>
  <c r="A95"/>
  <c r="A96"/>
  <c r="A109"/>
  <c r="D113"/>
  <c r="D114"/>
  <c r="D115"/>
  <c r="D116"/>
  <c r="A137"/>
  <c r="D141"/>
  <c r="A159"/>
  <c r="C170"/>
  <c r="C171"/>
  <c r="AA309" i="11"/>
  <c r="B310"/>
  <c r="B311"/>
  <c r="AA311"/>
  <c r="AA312"/>
  <c r="X313"/>
  <c r="Y313"/>
  <c r="Z313"/>
  <c r="AA314"/>
  <c r="AA315"/>
  <c r="AA316"/>
  <c r="AA313"/>
  <c r="B317"/>
  <c r="AA317"/>
  <c r="AA318"/>
  <c r="X319"/>
  <c r="Y319"/>
  <c r="Z319"/>
  <c r="E321"/>
  <c r="N321"/>
  <c r="O321"/>
  <c r="P321"/>
  <c r="R321"/>
  <c r="B315"/>
  <c r="B318"/>
  <c r="B323"/>
  <c r="C323"/>
  <c r="D323"/>
  <c r="E323"/>
  <c r="S321"/>
  <c r="B324"/>
  <c r="C324"/>
  <c r="D324"/>
  <c r="D322"/>
  <c r="C330"/>
  <c r="C78" i="15"/>
  <c r="C81"/>
  <c r="E324" i="11"/>
  <c r="B325"/>
  <c r="B322"/>
  <c r="C325"/>
  <c r="C322"/>
  <c r="E325"/>
  <c r="G328"/>
  <c r="E329"/>
  <c r="F329"/>
  <c r="A331"/>
  <c r="B331"/>
  <c r="B123" i="15"/>
  <c r="C331" i="11"/>
  <c r="C123" i="15"/>
  <c r="B332" i="11"/>
  <c r="B124" i="15"/>
  <c r="C332" i="11"/>
  <c r="C124" i="15"/>
  <c r="A333" i="11"/>
  <c r="B333"/>
  <c r="B125" i="15"/>
  <c r="C333" i="11"/>
  <c r="C125" i="15"/>
  <c r="A339" i="11"/>
  <c r="G345"/>
  <c r="R345"/>
  <c r="G346"/>
  <c r="R346"/>
  <c r="G347"/>
  <c r="R347"/>
  <c r="B348"/>
  <c r="C348"/>
  <c r="D348"/>
  <c r="E348"/>
  <c r="F348"/>
  <c r="G348"/>
  <c r="R348"/>
  <c r="B349"/>
  <c r="C349"/>
  <c r="D349"/>
  <c r="E349"/>
  <c r="F349"/>
  <c r="G349"/>
  <c r="M349"/>
  <c r="M47"/>
  <c r="N349"/>
  <c r="N47"/>
  <c r="O349"/>
  <c r="O47"/>
  <c r="P349"/>
  <c r="P47"/>
  <c r="Q349"/>
  <c r="Q47"/>
  <c r="R349"/>
  <c r="B354"/>
  <c r="C354"/>
  <c r="D354"/>
  <c r="E354"/>
  <c r="F354"/>
  <c r="G354"/>
  <c r="M354"/>
  <c r="N354"/>
  <c r="O354"/>
  <c r="P354"/>
  <c r="Q354"/>
  <c r="R354"/>
  <c r="A355"/>
  <c r="B355"/>
  <c r="C355"/>
  <c r="D355"/>
  <c r="E355"/>
  <c r="F355"/>
  <c r="G355"/>
  <c r="M355"/>
  <c r="N355"/>
  <c r="O355"/>
  <c r="P355"/>
  <c r="Q355"/>
  <c r="R355"/>
  <c r="A356"/>
  <c r="B356"/>
  <c r="C356"/>
  <c r="D356"/>
  <c r="E356"/>
  <c r="F356"/>
  <c r="G356"/>
  <c r="L356"/>
  <c r="M356"/>
  <c r="N356"/>
  <c r="O356"/>
  <c r="P356"/>
  <c r="Q356"/>
  <c r="R356"/>
  <c r="A357"/>
  <c r="B357"/>
  <c r="C357"/>
  <c r="D357"/>
  <c r="E357"/>
  <c r="F357"/>
  <c r="G357"/>
  <c r="L357"/>
  <c r="M357"/>
  <c r="N357"/>
  <c r="O357"/>
  <c r="P357"/>
  <c r="Q357"/>
  <c r="R357"/>
  <c r="A358"/>
  <c r="B358"/>
  <c r="C358"/>
  <c r="D358"/>
  <c r="E358"/>
  <c r="F358"/>
  <c r="G358"/>
  <c r="L358"/>
  <c r="M358"/>
  <c r="N358"/>
  <c r="O358"/>
  <c r="P358"/>
  <c r="Q358"/>
  <c r="R358"/>
  <c r="B363"/>
  <c r="C363"/>
  <c r="D363"/>
  <c r="E363"/>
  <c r="F363"/>
  <c r="M363"/>
  <c r="N363"/>
  <c r="O363"/>
  <c r="P363"/>
  <c r="Q363"/>
  <c r="M365"/>
  <c r="N365"/>
  <c r="Q365"/>
  <c r="B366"/>
  <c r="R368"/>
  <c r="X368"/>
  <c r="Y368"/>
  <c r="Z368"/>
  <c r="X369"/>
  <c r="Y369"/>
  <c r="Z369"/>
  <c r="B370"/>
  <c r="C370"/>
  <c r="D370"/>
  <c r="M370"/>
  <c r="N370"/>
  <c r="O370"/>
  <c r="P370"/>
  <c r="Q370"/>
  <c r="X370"/>
  <c r="Y370"/>
  <c r="Z370"/>
  <c r="B372"/>
  <c r="C372"/>
  <c r="D372"/>
  <c r="M372"/>
  <c r="N372"/>
  <c r="O372"/>
  <c r="P372"/>
  <c r="Q372"/>
  <c r="V372"/>
  <c r="B373"/>
  <c r="C373"/>
  <c r="D373"/>
  <c r="M373"/>
  <c r="N373"/>
  <c r="O373"/>
  <c r="P373"/>
  <c r="Q373"/>
  <c r="V373"/>
  <c r="B374"/>
  <c r="C374"/>
  <c r="D374"/>
  <c r="M374"/>
  <c r="N374"/>
  <c r="O374"/>
  <c r="P374"/>
  <c r="Q374"/>
  <c r="V374"/>
  <c r="B375"/>
  <c r="C375"/>
  <c r="D375"/>
  <c r="M375"/>
  <c r="N375"/>
  <c r="O375"/>
  <c r="P375"/>
  <c r="Q375"/>
  <c r="B376"/>
  <c r="C376"/>
  <c r="D376"/>
  <c r="M376"/>
  <c r="N376"/>
  <c r="O376"/>
  <c r="P376"/>
  <c r="Q376"/>
  <c r="R376"/>
  <c r="R377"/>
  <c r="B380"/>
  <c r="C380"/>
  <c r="D380"/>
  <c r="E380"/>
  <c r="F380"/>
  <c r="O380"/>
  <c r="P380"/>
  <c r="Q380"/>
  <c r="B382"/>
  <c r="C382"/>
  <c r="D382"/>
  <c r="E382"/>
  <c r="F382"/>
  <c r="M382"/>
  <c r="N382"/>
  <c r="O382"/>
  <c r="P382"/>
  <c r="Q382"/>
  <c r="B383"/>
  <c r="C383"/>
  <c r="D383"/>
  <c r="E383"/>
  <c r="F383"/>
  <c r="E384"/>
  <c r="F384"/>
  <c r="E385"/>
  <c r="F385"/>
  <c r="R385"/>
  <c r="B387"/>
  <c r="C387"/>
  <c r="D387"/>
  <c r="E387"/>
  <c r="F387"/>
  <c r="M387"/>
  <c r="N387"/>
  <c r="O387"/>
  <c r="P387"/>
  <c r="Q387"/>
  <c r="B388"/>
  <c r="C388"/>
  <c r="D388"/>
  <c r="E388"/>
  <c r="F388"/>
  <c r="M388"/>
  <c r="N388"/>
  <c r="O388"/>
  <c r="P388"/>
  <c r="Q388"/>
  <c r="B389"/>
  <c r="C389"/>
  <c r="D389"/>
  <c r="E389"/>
  <c r="F389"/>
  <c r="M389"/>
  <c r="N389"/>
  <c r="O389"/>
  <c r="P389"/>
  <c r="Q389"/>
  <c r="B390"/>
  <c r="C390"/>
  <c r="D390"/>
  <c r="E390"/>
  <c r="F390"/>
  <c r="M390"/>
  <c r="N390"/>
  <c r="O390"/>
  <c r="P390"/>
  <c r="Q390"/>
  <c r="B391"/>
  <c r="C391"/>
  <c r="D391"/>
  <c r="E391"/>
  <c r="F391"/>
  <c r="M391"/>
  <c r="N391"/>
  <c r="O391"/>
  <c r="P391"/>
  <c r="Q391"/>
  <c r="B392"/>
  <c r="C392"/>
  <c r="D392"/>
  <c r="E392"/>
  <c r="F392"/>
  <c r="M392"/>
  <c r="N392"/>
  <c r="O392"/>
  <c r="P392"/>
  <c r="Q392"/>
  <c r="B393"/>
  <c r="C393"/>
  <c r="D393"/>
  <c r="E393"/>
  <c r="F393"/>
  <c r="M393"/>
  <c r="N393"/>
  <c r="O393"/>
  <c r="P393"/>
  <c r="Q393"/>
  <c r="R393"/>
  <c r="E394"/>
  <c r="F394"/>
  <c r="R394"/>
  <c r="A36" i="15"/>
  <c r="A35"/>
  <c r="A34"/>
  <c r="A9"/>
  <c r="C9"/>
  <c r="C14" i="9"/>
  <c r="X208" i="11"/>
  <c r="Y208"/>
  <c r="Z208"/>
  <c r="AA208"/>
  <c r="B210"/>
  <c r="X210"/>
  <c r="AA210"/>
  <c r="B211"/>
  <c r="X211"/>
  <c r="AA211"/>
  <c r="X212"/>
  <c r="AA212"/>
  <c r="X213"/>
  <c r="AA213"/>
  <c r="X214"/>
  <c r="AA214"/>
  <c r="X215"/>
  <c r="AA215"/>
  <c r="Y216"/>
  <c r="Z216"/>
  <c r="X218"/>
  <c r="Y218"/>
  <c r="Z218"/>
  <c r="AA218"/>
  <c r="X219"/>
  <c r="Y219"/>
  <c r="Z219"/>
  <c r="AA219"/>
  <c r="X220"/>
  <c r="Y220"/>
  <c r="Z220"/>
  <c r="AA220"/>
  <c r="E221"/>
  <c r="X221"/>
  <c r="Y221"/>
  <c r="Z221"/>
  <c r="AA221"/>
  <c r="X222"/>
  <c r="Y222"/>
  <c r="Z222"/>
  <c r="AA222"/>
  <c r="X223"/>
  <c r="Y223"/>
  <c r="Z223"/>
  <c r="AA223"/>
  <c r="F224"/>
  <c r="B224"/>
  <c r="X224"/>
  <c r="Y224"/>
  <c r="Z224"/>
  <c r="AA224"/>
  <c r="B225"/>
  <c r="C225"/>
  <c r="E225"/>
  <c r="X225"/>
  <c r="Y225"/>
  <c r="Z225"/>
  <c r="AA225"/>
  <c r="O226"/>
  <c r="X226"/>
  <c r="Y226"/>
  <c r="Z226"/>
  <c r="AA226"/>
  <c r="G228"/>
  <c r="E229"/>
  <c r="F229"/>
  <c r="P229"/>
  <c r="R229"/>
  <c r="P230"/>
  <c r="R230"/>
  <c r="A231"/>
  <c r="P231"/>
  <c r="A233"/>
  <c r="B233"/>
  <c r="B115" i="14"/>
  <c r="C233" i="11"/>
  <c r="C115" i="14"/>
  <c r="E235" i="11"/>
  <c r="G240"/>
  <c r="R240"/>
  <c r="G241"/>
  <c r="R241"/>
  <c r="G242"/>
  <c r="M242"/>
  <c r="N242"/>
  <c r="O242"/>
  <c r="P242"/>
  <c r="Q242"/>
  <c r="R242"/>
  <c r="D243"/>
  <c r="G243"/>
  <c r="R243"/>
  <c r="G244"/>
  <c r="R244"/>
  <c r="G252"/>
  <c r="R252"/>
  <c r="G253"/>
  <c r="R253"/>
  <c r="B254"/>
  <c r="B42"/>
  <c r="C254"/>
  <c r="C42"/>
  <c r="D254"/>
  <c r="D42"/>
  <c r="E254"/>
  <c r="E42"/>
  <c r="F254"/>
  <c r="F42"/>
  <c r="G254"/>
  <c r="M254"/>
  <c r="N254"/>
  <c r="O254"/>
  <c r="P254"/>
  <c r="Q254"/>
  <c r="R254"/>
  <c r="B255"/>
  <c r="B45"/>
  <c r="C255"/>
  <c r="C45"/>
  <c r="D255"/>
  <c r="D45"/>
  <c r="E255"/>
  <c r="E45"/>
  <c r="F255"/>
  <c r="F45"/>
  <c r="G255"/>
  <c r="M255"/>
  <c r="M45"/>
  <c r="N255"/>
  <c r="N45"/>
  <c r="O255"/>
  <c r="O45"/>
  <c r="P255"/>
  <c r="P45"/>
  <c r="Q255"/>
  <c r="Q45"/>
  <c r="R255"/>
  <c r="S255"/>
  <c r="B256"/>
  <c r="B46"/>
  <c r="C256"/>
  <c r="C46"/>
  <c r="D256"/>
  <c r="D46"/>
  <c r="E256"/>
  <c r="E46"/>
  <c r="F256"/>
  <c r="F46"/>
  <c r="G256"/>
  <c r="M256"/>
  <c r="M46"/>
  <c r="S75"/>
  <c r="S92"/>
  <c r="N256"/>
  <c r="N46"/>
  <c r="S73"/>
  <c r="S90"/>
  <c r="O256"/>
  <c r="O46"/>
  <c r="S74"/>
  <c r="S91"/>
  <c r="P256"/>
  <c r="P46"/>
  <c r="S71"/>
  <c r="Q256"/>
  <c r="Q46"/>
  <c r="S76"/>
  <c r="S93"/>
  <c r="R256"/>
  <c r="Q228"/>
  <c r="R231"/>
  <c r="S256"/>
  <c r="B257"/>
  <c r="C257"/>
  <c r="D257"/>
  <c r="E257"/>
  <c r="F257"/>
  <c r="G257"/>
  <c r="B261"/>
  <c r="C261"/>
  <c r="D261"/>
  <c r="E261"/>
  <c r="F261"/>
  <c r="G261"/>
  <c r="M261"/>
  <c r="N261"/>
  <c r="O261"/>
  <c r="P261"/>
  <c r="Q261"/>
  <c r="R261"/>
  <c r="A262"/>
  <c r="B262"/>
  <c r="C262"/>
  <c r="D262"/>
  <c r="E262"/>
  <c r="F262"/>
  <c r="G262"/>
  <c r="M262"/>
  <c r="N262"/>
  <c r="O262"/>
  <c r="P262"/>
  <c r="Q262"/>
  <c r="R262"/>
  <c r="A263"/>
  <c r="B263"/>
  <c r="C263"/>
  <c r="D263"/>
  <c r="E263"/>
  <c r="F263"/>
  <c r="G263"/>
  <c r="L263"/>
  <c r="M263"/>
  <c r="N263"/>
  <c r="O263"/>
  <c r="P263"/>
  <c r="Q263"/>
  <c r="R263"/>
  <c r="A264"/>
  <c r="B264"/>
  <c r="C264"/>
  <c r="D264"/>
  <c r="E264"/>
  <c r="F264"/>
  <c r="G264"/>
  <c r="M264"/>
  <c r="N264"/>
  <c r="O264"/>
  <c r="P264"/>
  <c r="Q264"/>
  <c r="R264"/>
  <c r="A265"/>
  <c r="B265"/>
  <c r="C265"/>
  <c r="D265"/>
  <c r="E265"/>
  <c r="F265"/>
  <c r="G265"/>
  <c r="L265"/>
  <c r="M265"/>
  <c r="N265"/>
  <c r="O265"/>
  <c r="P265"/>
  <c r="Q265"/>
  <c r="R265"/>
  <c r="D270"/>
  <c r="E270"/>
  <c r="F270"/>
  <c r="N270"/>
  <c r="O270"/>
  <c r="P270"/>
  <c r="F275"/>
  <c r="R275"/>
  <c r="B277"/>
  <c r="C277"/>
  <c r="D277"/>
  <c r="E277"/>
  <c r="F277"/>
  <c r="M277"/>
  <c r="N277"/>
  <c r="O277"/>
  <c r="P277"/>
  <c r="Q277"/>
  <c r="B279"/>
  <c r="C279"/>
  <c r="D279"/>
  <c r="E279"/>
  <c r="F279"/>
  <c r="M279"/>
  <c r="N279"/>
  <c r="O279"/>
  <c r="P279"/>
  <c r="Q279"/>
  <c r="B280"/>
  <c r="C280"/>
  <c r="D280"/>
  <c r="E280"/>
  <c r="F280"/>
  <c r="M280"/>
  <c r="N280"/>
  <c r="O280"/>
  <c r="P280"/>
  <c r="Q280"/>
  <c r="B281"/>
  <c r="C281"/>
  <c r="D281"/>
  <c r="E281"/>
  <c r="F281"/>
  <c r="M281"/>
  <c r="N281"/>
  <c r="O281"/>
  <c r="P281"/>
  <c r="Q281"/>
  <c r="B282"/>
  <c r="C282"/>
  <c r="D282"/>
  <c r="E282"/>
  <c r="F282"/>
  <c r="M282"/>
  <c r="N282"/>
  <c r="O282"/>
  <c r="P282"/>
  <c r="Q282"/>
  <c r="B283"/>
  <c r="C283"/>
  <c r="D283"/>
  <c r="E283"/>
  <c r="F283"/>
  <c r="M283"/>
  <c r="N283"/>
  <c r="O283"/>
  <c r="P283"/>
  <c r="Q283"/>
  <c r="R283"/>
  <c r="F284"/>
  <c r="R284"/>
  <c r="B287"/>
  <c r="C287"/>
  <c r="D287"/>
  <c r="E287"/>
  <c r="F287"/>
  <c r="O287"/>
  <c r="P287"/>
  <c r="Q287"/>
  <c r="B290"/>
  <c r="C290"/>
  <c r="D290"/>
  <c r="E290"/>
  <c r="F290"/>
  <c r="F291"/>
  <c r="F292"/>
  <c r="R292"/>
  <c r="B294"/>
  <c r="C294"/>
  <c r="D294"/>
  <c r="E294"/>
  <c r="F294"/>
  <c r="M294"/>
  <c r="N294"/>
  <c r="O294"/>
  <c r="P294"/>
  <c r="Q294"/>
  <c r="B295"/>
  <c r="C295"/>
  <c r="D295"/>
  <c r="E295"/>
  <c r="F295"/>
  <c r="M295"/>
  <c r="N295"/>
  <c r="O295"/>
  <c r="P295"/>
  <c r="Q295"/>
  <c r="B296"/>
  <c r="C296"/>
  <c r="D296"/>
  <c r="E296"/>
  <c r="F296"/>
  <c r="M296"/>
  <c r="N296"/>
  <c r="O296"/>
  <c r="P296"/>
  <c r="Q296"/>
  <c r="B297"/>
  <c r="C297"/>
  <c r="D297"/>
  <c r="E297"/>
  <c r="F297"/>
  <c r="M297"/>
  <c r="N297"/>
  <c r="O297"/>
  <c r="P297"/>
  <c r="Q297"/>
  <c r="B298"/>
  <c r="C298"/>
  <c r="D298"/>
  <c r="E298"/>
  <c r="F298"/>
  <c r="M298"/>
  <c r="N298"/>
  <c r="O298"/>
  <c r="P298"/>
  <c r="Q298"/>
  <c r="B299"/>
  <c r="C299"/>
  <c r="D299"/>
  <c r="E299"/>
  <c r="F299"/>
  <c r="M299"/>
  <c r="N299"/>
  <c r="O299"/>
  <c r="P299"/>
  <c r="Q299"/>
  <c r="B300"/>
  <c r="C300"/>
  <c r="D300"/>
  <c r="E300"/>
  <c r="F300"/>
  <c r="M300"/>
  <c r="N300"/>
  <c r="O300"/>
  <c r="P300"/>
  <c r="Q300"/>
  <c r="R300"/>
  <c r="F301"/>
  <c r="R301"/>
  <c r="A35" i="14"/>
  <c r="A34"/>
  <c r="A11"/>
  <c r="A10"/>
  <c r="A9"/>
  <c r="B110" i="11"/>
  <c r="B111"/>
  <c r="B114"/>
  <c r="B117"/>
  <c r="B118"/>
  <c r="E121"/>
  <c r="B123"/>
  <c r="C123"/>
  <c r="D123"/>
  <c r="E123"/>
  <c r="X123"/>
  <c r="Y123"/>
  <c r="B124"/>
  <c r="C124"/>
  <c r="D124"/>
  <c r="E124"/>
  <c r="W124"/>
  <c r="X124"/>
  <c r="Y124"/>
  <c r="B125"/>
  <c r="C125"/>
  <c r="E125"/>
  <c r="W126"/>
  <c r="G128"/>
  <c r="E129"/>
  <c r="F129"/>
  <c r="A131"/>
  <c r="B131"/>
  <c r="B113" i="13"/>
  <c r="C131" i="11"/>
  <c r="C113" i="13"/>
  <c r="B132" i="11"/>
  <c r="B114" i="13"/>
  <c r="C132" i="11"/>
  <c r="C114" i="13"/>
  <c r="A133" i="11"/>
  <c r="B133"/>
  <c r="B115" i="13"/>
  <c r="C133" i="11"/>
  <c r="C115" i="13"/>
  <c r="C135" i="11"/>
  <c r="A139"/>
  <c r="G145"/>
  <c r="R145"/>
  <c r="AC145"/>
  <c r="G146"/>
  <c r="R146"/>
  <c r="AC146"/>
  <c r="G147"/>
  <c r="M147"/>
  <c r="M42"/>
  <c r="N147"/>
  <c r="N42"/>
  <c r="Q147"/>
  <c r="Q42"/>
  <c r="S147"/>
  <c r="AC147"/>
  <c r="O147"/>
  <c r="O42"/>
  <c r="G148"/>
  <c r="M148"/>
  <c r="M43"/>
  <c r="N148"/>
  <c r="N43"/>
  <c r="Q148"/>
  <c r="Q43"/>
  <c r="S148"/>
  <c r="AC148"/>
  <c r="O148"/>
  <c r="O43"/>
  <c r="G149"/>
  <c r="M149"/>
  <c r="M44"/>
  <c r="N149"/>
  <c r="N44"/>
  <c r="Q149"/>
  <c r="Q44"/>
  <c r="S149"/>
  <c r="AC149"/>
  <c r="O149"/>
  <c r="O44"/>
  <c r="AC150"/>
  <c r="X152"/>
  <c r="Y152"/>
  <c r="AB152"/>
  <c r="X153"/>
  <c r="Y153"/>
  <c r="AB153"/>
  <c r="B154"/>
  <c r="C154"/>
  <c r="D154"/>
  <c r="E154"/>
  <c r="F154"/>
  <c r="G154"/>
  <c r="M154"/>
  <c r="N154"/>
  <c r="O154"/>
  <c r="P154"/>
  <c r="Q154"/>
  <c r="R154"/>
  <c r="X154"/>
  <c r="Y154"/>
  <c r="AB154"/>
  <c r="A155"/>
  <c r="B155"/>
  <c r="C155"/>
  <c r="D155"/>
  <c r="E155"/>
  <c r="F155"/>
  <c r="G155"/>
  <c r="M155"/>
  <c r="N155"/>
  <c r="O155"/>
  <c r="P155"/>
  <c r="Q155"/>
  <c r="R155"/>
  <c r="A156"/>
  <c r="B156"/>
  <c r="C156"/>
  <c r="D156"/>
  <c r="E156"/>
  <c r="F156"/>
  <c r="G156"/>
  <c r="M156"/>
  <c r="N156"/>
  <c r="Q156"/>
  <c r="A157"/>
  <c r="B157"/>
  <c r="C157"/>
  <c r="D157"/>
  <c r="E157"/>
  <c r="F157"/>
  <c r="G157"/>
  <c r="M157"/>
  <c r="N157"/>
  <c r="Q157"/>
  <c r="A158"/>
  <c r="B158"/>
  <c r="C158"/>
  <c r="D158"/>
  <c r="E158"/>
  <c r="F158"/>
  <c r="G158"/>
  <c r="M158"/>
  <c r="N158"/>
  <c r="Q158"/>
  <c r="B163"/>
  <c r="D163"/>
  <c r="E163"/>
  <c r="F163"/>
  <c r="N163"/>
  <c r="O163"/>
  <c r="P163"/>
  <c r="Q163"/>
  <c r="D166"/>
  <c r="E166"/>
  <c r="F166"/>
  <c r="R168"/>
  <c r="B170"/>
  <c r="C170"/>
  <c r="D170"/>
  <c r="E170"/>
  <c r="F170"/>
  <c r="M170"/>
  <c r="N170"/>
  <c r="B172"/>
  <c r="C172"/>
  <c r="D172"/>
  <c r="E172"/>
  <c r="F172"/>
  <c r="M172"/>
  <c r="N172"/>
  <c r="O172"/>
  <c r="P172"/>
  <c r="Q172"/>
  <c r="B173"/>
  <c r="C173"/>
  <c r="D173"/>
  <c r="E173"/>
  <c r="F173"/>
  <c r="M173"/>
  <c r="N173"/>
  <c r="B174"/>
  <c r="C174"/>
  <c r="D174"/>
  <c r="E174"/>
  <c r="F174"/>
  <c r="M174"/>
  <c r="N174"/>
  <c r="O174"/>
  <c r="P174"/>
  <c r="Q174"/>
  <c r="B175"/>
  <c r="C175"/>
  <c r="D175"/>
  <c r="E175"/>
  <c r="F175"/>
  <c r="M175"/>
  <c r="N175"/>
  <c r="O175"/>
  <c r="P175"/>
  <c r="Q175"/>
  <c r="B176"/>
  <c r="C176"/>
  <c r="D176"/>
  <c r="E176"/>
  <c r="F176"/>
  <c r="M176"/>
  <c r="N176"/>
  <c r="R176"/>
  <c r="R177"/>
  <c r="B180"/>
  <c r="C180"/>
  <c r="D180"/>
  <c r="E180"/>
  <c r="F180"/>
  <c r="O180"/>
  <c r="P180"/>
  <c r="Q180"/>
  <c r="B183"/>
  <c r="C183"/>
  <c r="D183"/>
  <c r="E183"/>
  <c r="F183"/>
  <c r="R185"/>
  <c r="B187"/>
  <c r="C187"/>
  <c r="D187"/>
  <c r="E187"/>
  <c r="F187"/>
  <c r="M187"/>
  <c r="N187"/>
  <c r="B188"/>
  <c r="C188"/>
  <c r="D188"/>
  <c r="E188"/>
  <c r="F188"/>
  <c r="M188"/>
  <c r="N188"/>
  <c r="O188"/>
  <c r="P188"/>
  <c r="Q188"/>
  <c r="B189"/>
  <c r="C189"/>
  <c r="D189"/>
  <c r="E189"/>
  <c r="F189"/>
  <c r="M189"/>
  <c r="N189"/>
  <c r="O189"/>
  <c r="P189"/>
  <c r="Q189"/>
  <c r="B190"/>
  <c r="C190"/>
  <c r="D190"/>
  <c r="E190"/>
  <c r="F190"/>
  <c r="M190"/>
  <c r="N190"/>
  <c r="B191"/>
  <c r="C191"/>
  <c r="D191"/>
  <c r="E191"/>
  <c r="F191"/>
  <c r="M191"/>
  <c r="N191"/>
  <c r="O191"/>
  <c r="P191"/>
  <c r="Q191"/>
  <c r="B192"/>
  <c r="C192"/>
  <c r="D192"/>
  <c r="E192"/>
  <c r="F192"/>
  <c r="M192"/>
  <c r="N192"/>
  <c r="O192"/>
  <c r="P192"/>
  <c r="Q192"/>
  <c r="B193"/>
  <c r="C193"/>
  <c r="D193"/>
  <c r="E193"/>
  <c r="F193"/>
  <c r="M193"/>
  <c r="N193"/>
  <c r="R193"/>
  <c r="R194"/>
  <c r="B9" i="13"/>
  <c r="B9" i="9"/>
  <c r="B10" i="13"/>
  <c r="B10" i="9"/>
  <c r="C10"/>
  <c r="D10"/>
  <c r="E10"/>
  <c r="F10"/>
  <c r="G10"/>
  <c r="H10"/>
  <c r="I10"/>
  <c r="J10"/>
  <c r="K10"/>
  <c r="L10"/>
  <c r="M10"/>
  <c r="N10"/>
  <c r="O10"/>
  <c r="P10"/>
  <c r="B11" i="13"/>
  <c r="B11" i="9"/>
  <c r="C11"/>
  <c r="D11"/>
  <c r="E11"/>
  <c r="F11"/>
  <c r="G11"/>
  <c r="H11"/>
  <c r="I11"/>
  <c r="J11"/>
  <c r="K11"/>
  <c r="L11"/>
  <c r="M11"/>
  <c r="N11"/>
  <c r="O11"/>
  <c r="P11"/>
  <c r="S44" i="11"/>
  <c r="S43"/>
  <c r="S42"/>
  <c r="AB51"/>
  <c r="AB52"/>
  <c r="AB50"/>
  <c r="Y50"/>
  <c r="Y51"/>
  <c r="Y52"/>
  <c r="X51"/>
  <c r="X52"/>
  <c r="X50"/>
  <c r="AC48"/>
  <c r="AC44"/>
  <c r="AC43"/>
  <c r="AC42"/>
  <c r="AC41"/>
  <c r="AC40"/>
  <c r="F67"/>
  <c r="E67"/>
  <c r="D67"/>
  <c r="Q67"/>
  <c r="A34"/>
  <c r="F81"/>
  <c r="E81"/>
  <c r="D81"/>
  <c r="C81"/>
  <c r="B81"/>
  <c r="Q64"/>
  <c r="Q81"/>
  <c r="P64"/>
  <c r="P81"/>
  <c r="O64"/>
  <c r="O81"/>
  <c r="N64"/>
  <c r="A56"/>
  <c r="A55"/>
  <c r="A54"/>
  <c r="A53"/>
  <c r="A165" i="9"/>
  <c r="A143"/>
  <c r="A115"/>
  <c r="A70"/>
  <c r="A1"/>
  <c r="C177"/>
  <c r="C176"/>
  <c r="D122"/>
  <c r="D147"/>
  <c r="D63"/>
  <c r="E63"/>
  <c r="F63"/>
  <c r="G63"/>
  <c r="H63"/>
  <c r="I63"/>
  <c r="J63"/>
  <c r="K63"/>
  <c r="L63"/>
  <c r="M63"/>
  <c r="N63"/>
  <c r="O63"/>
  <c r="P63"/>
  <c r="M71" i="11"/>
  <c r="M88"/>
  <c r="N71"/>
  <c r="N88"/>
  <c r="O73"/>
  <c r="O90"/>
  <c r="P73"/>
  <c r="P90"/>
  <c r="Q73"/>
  <c r="Q90"/>
  <c r="M73"/>
  <c r="M90"/>
  <c r="N73"/>
  <c r="N90"/>
  <c r="M74"/>
  <c r="M91"/>
  <c r="N74"/>
  <c r="N91"/>
  <c r="P75"/>
  <c r="P92"/>
  <c r="Q75"/>
  <c r="Q92"/>
  <c r="M75"/>
  <c r="M92"/>
  <c r="N75"/>
  <c r="N92"/>
  <c r="O76"/>
  <c r="O93"/>
  <c r="P76"/>
  <c r="P93"/>
  <c r="Q76"/>
  <c r="Q93"/>
  <c r="M76"/>
  <c r="M93"/>
  <c r="N76"/>
  <c r="N93"/>
  <c r="M89"/>
  <c r="N89"/>
  <c r="O89"/>
  <c r="P89"/>
  <c r="Q89"/>
  <c r="R40"/>
  <c r="R41"/>
  <c r="M52"/>
  <c r="N52"/>
  <c r="O52"/>
  <c r="P52"/>
  <c r="Q52"/>
  <c r="R52"/>
  <c r="M53"/>
  <c r="N53"/>
  <c r="O53"/>
  <c r="P53"/>
  <c r="Q53"/>
  <c r="R53"/>
  <c r="N54"/>
  <c r="Q54"/>
  <c r="M55"/>
  <c r="N55"/>
  <c r="Q55"/>
  <c r="M56"/>
  <c r="N56"/>
  <c r="Q56"/>
  <c r="M77"/>
  <c r="N77"/>
  <c r="P84"/>
  <c r="Q84"/>
  <c r="M94"/>
  <c r="N94"/>
  <c r="F84"/>
  <c r="F71"/>
  <c r="F88"/>
  <c r="F89"/>
  <c r="F73"/>
  <c r="F90"/>
  <c r="F74"/>
  <c r="F91"/>
  <c r="F75"/>
  <c r="F92"/>
  <c r="F76"/>
  <c r="F93"/>
  <c r="F94"/>
  <c r="E84"/>
  <c r="E71"/>
  <c r="E88"/>
  <c r="E89"/>
  <c r="E73"/>
  <c r="E90"/>
  <c r="E74"/>
  <c r="E91"/>
  <c r="E75"/>
  <c r="E92"/>
  <c r="E76"/>
  <c r="E93"/>
  <c r="E94"/>
  <c r="D84"/>
  <c r="D71"/>
  <c r="D88"/>
  <c r="D89"/>
  <c r="D73"/>
  <c r="D90"/>
  <c r="D74"/>
  <c r="D91"/>
  <c r="D75"/>
  <c r="D92"/>
  <c r="D76"/>
  <c r="D93"/>
  <c r="D94"/>
  <c r="C84"/>
  <c r="C71"/>
  <c r="C88"/>
  <c r="C89"/>
  <c r="C73"/>
  <c r="C90"/>
  <c r="C74"/>
  <c r="C91"/>
  <c r="C75"/>
  <c r="C92"/>
  <c r="C76"/>
  <c r="C93"/>
  <c r="C94"/>
  <c r="B84"/>
  <c r="B71"/>
  <c r="B88"/>
  <c r="B89"/>
  <c r="B21" i="9" s="1"/>
  <c r="B73" i="11"/>
  <c r="B90"/>
  <c r="B74"/>
  <c r="B91"/>
  <c r="B75"/>
  <c r="B92"/>
  <c r="B76"/>
  <c r="B93"/>
  <c r="B94"/>
  <c r="C77"/>
  <c r="B77"/>
  <c r="B56"/>
  <c r="C56"/>
  <c r="D56"/>
  <c r="E56"/>
  <c r="F56"/>
  <c r="G56"/>
  <c r="B55"/>
  <c r="C55"/>
  <c r="D55"/>
  <c r="E55"/>
  <c r="F55"/>
  <c r="G55"/>
  <c r="B54"/>
  <c r="C54"/>
  <c r="D54"/>
  <c r="E54"/>
  <c r="F54"/>
  <c r="G54"/>
  <c r="B53"/>
  <c r="C53"/>
  <c r="D53"/>
  <c r="E53"/>
  <c r="F53"/>
  <c r="G53"/>
  <c r="B52"/>
  <c r="C52"/>
  <c r="D52"/>
  <c r="E52"/>
  <c r="F52"/>
  <c r="G52"/>
  <c r="G41"/>
  <c r="G40"/>
  <c r="D77" i="9"/>
  <c r="C6"/>
  <c r="D6"/>
  <c r="E6"/>
  <c r="F6"/>
  <c r="G6"/>
  <c r="H6"/>
  <c r="I6"/>
  <c r="J6"/>
  <c r="K6"/>
  <c r="L6"/>
  <c r="M6"/>
  <c r="N6"/>
  <c r="O6"/>
  <c r="P6"/>
  <c r="C34"/>
  <c r="D34"/>
  <c r="E34"/>
  <c r="F34"/>
  <c r="G34"/>
  <c r="H34"/>
  <c r="I34"/>
  <c r="J34"/>
  <c r="K34"/>
  <c r="L34"/>
  <c r="M34"/>
  <c r="N34"/>
  <c r="O34"/>
  <c r="P34"/>
  <c r="A43"/>
  <c r="A83"/>
  <c r="A84"/>
  <c r="A85"/>
  <c r="A86"/>
  <c r="A87"/>
  <c r="A88"/>
  <c r="A89"/>
  <c r="A96"/>
  <c r="A97"/>
  <c r="A98"/>
  <c r="A99"/>
  <c r="A100"/>
  <c r="A101"/>
  <c r="A102"/>
  <c r="M54" i="11"/>
  <c r="O75"/>
  <c r="O92"/>
  <c r="B47" i="13"/>
  <c r="C82" s="1"/>
  <c r="B46"/>
  <c r="C81" s="1"/>
  <c r="B44"/>
  <c r="C79" s="1"/>
  <c r="B43"/>
  <c r="C78" s="1"/>
  <c r="B47" i="14"/>
  <c r="C82" s="1"/>
  <c r="B22"/>
  <c r="C95" s="1"/>
  <c r="B46"/>
  <c r="C81" s="1"/>
  <c r="B45"/>
  <c r="C80" s="1"/>
  <c r="B44"/>
  <c r="C79" s="1"/>
  <c r="B43"/>
  <c r="C78" s="1"/>
  <c r="B42"/>
  <c r="C77" s="1"/>
  <c r="B21"/>
  <c r="C94" s="1"/>
  <c r="D21"/>
  <c r="E21"/>
  <c r="F21"/>
  <c r="G21"/>
  <c r="H21"/>
  <c r="I21"/>
  <c r="J21"/>
  <c r="K21"/>
  <c r="L21"/>
  <c r="M21"/>
  <c r="N21"/>
  <c r="B20"/>
  <c r="C93" s="1"/>
  <c r="D20"/>
  <c r="E20"/>
  <c r="F20"/>
  <c r="G20"/>
  <c r="H20"/>
  <c r="I20"/>
  <c r="J20"/>
  <c r="K20"/>
  <c r="L20"/>
  <c r="M20"/>
  <c r="N20"/>
  <c r="O20"/>
  <c r="P20"/>
  <c r="B19"/>
  <c r="C92" s="1"/>
  <c r="C166"/>
  <c r="C147"/>
  <c r="D19"/>
  <c r="E19"/>
  <c r="F19"/>
  <c r="G19"/>
  <c r="H19"/>
  <c r="I19"/>
  <c r="J19"/>
  <c r="K19"/>
  <c r="L19"/>
  <c r="M19"/>
  <c r="N19"/>
  <c r="O19"/>
  <c r="P19"/>
  <c r="B18"/>
  <c r="C91" s="1"/>
  <c r="C165"/>
  <c r="C146"/>
  <c r="D18"/>
  <c r="E18"/>
  <c r="F18"/>
  <c r="G18"/>
  <c r="H18"/>
  <c r="I18"/>
  <c r="J18"/>
  <c r="K18"/>
  <c r="L18"/>
  <c r="M18"/>
  <c r="N18"/>
  <c r="O18"/>
  <c r="P18"/>
  <c r="B17"/>
  <c r="C90" s="1"/>
  <c r="D17"/>
  <c r="E17"/>
  <c r="F17"/>
  <c r="G17"/>
  <c r="H17"/>
  <c r="I17"/>
  <c r="J17"/>
  <c r="K17"/>
  <c r="L17"/>
  <c r="M17"/>
  <c r="N17"/>
  <c r="O17"/>
  <c r="P17"/>
  <c r="B47" i="15"/>
  <c r="C47"/>
  <c r="D47"/>
  <c r="B46"/>
  <c r="C46"/>
  <c r="D46"/>
  <c r="B45"/>
  <c r="C45"/>
  <c r="D45"/>
  <c r="B44"/>
  <c r="C44"/>
  <c r="D44"/>
  <c r="B43"/>
  <c r="C43"/>
  <c r="D43"/>
  <c r="B42"/>
  <c r="C42"/>
  <c r="D42"/>
  <c r="B22"/>
  <c r="C105" s="1"/>
  <c r="B21"/>
  <c r="C104" s="1"/>
  <c r="B20"/>
  <c r="C103" s="1"/>
  <c r="B19"/>
  <c r="C102" s="1"/>
  <c r="B18"/>
  <c r="C101" s="1"/>
  <c r="B17"/>
  <c r="C100" s="1"/>
  <c r="P47" i="13"/>
  <c r="O47"/>
  <c r="N47"/>
  <c r="M47"/>
  <c r="L47"/>
  <c r="K47"/>
  <c r="J47"/>
  <c r="I47"/>
  <c r="H47"/>
  <c r="G47"/>
  <c r="F47"/>
  <c r="E47"/>
  <c r="D47"/>
  <c r="C47"/>
  <c r="D82" s="1"/>
  <c r="P46"/>
  <c r="O46"/>
  <c r="N46"/>
  <c r="M46"/>
  <c r="L46"/>
  <c r="K46"/>
  <c r="J46"/>
  <c r="I46"/>
  <c r="H46"/>
  <c r="G46"/>
  <c r="F46"/>
  <c r="E46"/>
  <c r="D46"/>
  <c r="C46"/>
  <c r="D81" s="1"/>
  <c r="P44"/>
  <c r="O44"/>
  <c r="N44"/>
  <c r="M44"/>
  <c r="L44"/>
  <c r="K44"/>
  <c r="J44"/>
  <c r="I44"/>
  <c r="H44"/>
  <c r="G44"/>
  <c r="F44"/>
  <c r="E44"/>
  <c r="D44"/>
  <c r="C44"/>
  <c r="D79" s="1"/>
  <c r="P43"/>
  <c r="O43"/>
  <c r="N43"/>
  <c r="M43"/>
  <c r="L43"/>
  <c r="K43"/>
  <c r="J43"/>
  <c r="I43"/>
  <c r="H43"/>
  <c r="G43"/>
  <c r="F43"/>
  <c r="E43"/>
  <c r="D43"/>
  <c r="C43"/>
  <c r="D78" s="1"/>
  <c r="P47" i="14"/>
  <c r="O47"/>
  <c r="N47"/>
  <c r="M47"/>
  <c r="L47"/>
  <c r="K47"/>
  <c r="J47"/>
  <c r="I47"/>
  <c r="H47"/>
  <c r="G47"/>
  <c r="F47"/>
  <c r="E47"/>
  <c r="D47"/>
  <c r="C47"/>
  <c r="D82" s="1"/>
  <c r="P46"/>
  <c r="O46"/>
  <c r="N46"/>
  <c r="M46"/>
  <c r="L46"/>
  <c r="K46"/>
  <c r="J46"/>
  <c r="I46"/>
  <c r="H46"/>
  <c r="G46"/>
  <c r="F46"/>
  <c r="E46"/>
  <c r="D46"/>
  <c r="C46"/>
  <c r="D81" s="1"/>
  <c r="P45"/>
  <c r="O45"/>
  <c r="N45"/>
  <c r="M45"/>
  <c r="L45"/>
  <c r="K45"/>
  <c r="J45"/>
  <c r="I45"/>
  <c r="H45"/>
  <c r="G45"/>
  <c r="F45"/>
  <c r="E45"/>
  <c r="D45"/>
  <c r="C45"/>
  <c r="D80" s="1"/>
  <c r="P44"/>
  <c r="O44"/>
  <c r="N44"/>
  <c r="M44"/>
  <c r="L44"/>
  <c r="K44"/>
  <c r="J44"/>
  <c r="I44"/>
  <c r="H44"/>
  <c r="G44"/>
  <c r="F44"/>
  <c r="E44"/>
  <c r="D44"/>
  <c r="C44"/>
  <c r="D79" s="1"/>
  <c r="P43"/>
  <c r="O43"/>
  <c r="N43"/>
  <c r="M43"/>
  <c r="L43"/>
  <c r="K43"/>
  <c r="J43"/>
  <c r="I43"/>
  <c r="H43"/>
  <c r="G43"/>
  <c r="F43"/>
  <c r="E43"/>
  <c r="D43"/>
  <c r="C43"/>
  <c r="D78" s="1"/>
  <c r="P42"/>
  <c r="O42"/>
  <c r="N42"/>
  <c r="M42"/>
  <c r="L42"/>
  <c r="K42"/>
  <c r="J42"/>
  <c r="I42"/>
  <c r="H42"/>
  <c r="G42"/>
  <c r="F42"/>
  <c r="E42"/>
  <c r="D42"/>
  <c r="C42"/>
  <c r="D77" s="1"/>
  <c r="P22"/>
  <c r="O22"/>
  <c r="N22"/>
  <c r="M22"/>
  <c r="L22"/>
  <c r="K22"/>
  <c r="J22"/>
  <c r="I22"/>
  <c r="H22"/>
  <c r="G22"/>
  <c r="F22"/>
  <c r="E22"/>
  <c r="D22"/>
  <c r="P21"/>
  <c r="O21"/>
  <c r="P93" i="15"/>
  <c r="Q93"/>
  <c r="N93"/>
  <c r="O93"/>
  <c r="M93"/>
  <c r="L93"/>
  <c r="K93"/>
  <c r="D9"/>
  <c r="D14" i="9"/>
  <c r="C12" i="15"/>
  <c r="C17"/>
  <c r="D100" s="1"/>
  <c r="C18"/>
  <c r="D101" s="1"/>
  <c r="C19"/>
  <c r="D102" s="1"/>
  <c r="C20"/>
  <c r="D103" s="1"/>
  <c r="C21"/>
  <c r="D104" s="1"/>
  <c r="C22"/>
  <c r="D105" s="1"/>
  <c r="H93"/>
  <c r="J93"/>
  <c r="E93"/>
  <c r="G93"/>
  <c r="I93"/>
  <c r="F93"/>
  <c r="C48"/>
  <c r="C49"/>
  <c r="D93"/>
  <c r="B48"/>
  <c r="B49"/>
  <c r="C93"/>
  <c r="E83" i="14"/>
  <c r="F83"/>
  <c r="G83"/>
  <c r="H83"/>
  <c r="I83"/>
  <c r="J83"/>
  <c r="K83"/>
  <c r="L83"/>
  <c r="M83"/>
  <c r="N83"/>
  <c r="O83"/>
  <c r="P83"/>
  <c r="Q83"/>
  <c r="B48"/>
  <c r="B49"/>
  <c r="C83"/>
  <c r="C84"/>
  <c r="C48"/>
  <c r="C49"/>
  <c r="D83"/>
  <c r="D84"/>
  <c r="C9" i="9"/>
  <c r="B12" i="13"/>
  <c r="B17"/>
  <c r="C90" s="1"/>
  <c r="B18"/>
  <c r="C91" s="1"/>
  <c r="C97" i="9"/>
  <c r="C165" i="13"/>
  <c r="C146"/>
  <c r="B19"/>
  <c r="C92" s="1"/>
  <c r="C98" i="9"/>
  <c r="B20" i="13"/>
  <c r="C93" s="1"/>
  <c r="C99" i="9"/>
  <c r="B21" i="13"/>
  <c r="C94" s="1"/>
  <c r="C100" i="9"/>
  <c r="B22" i="13"/>
  <c r="C95" s="1"/>
  <c r="C101" i="9"/>
  <c r="B48" i="13"/>
  <c r="B54" i="9"/>
  <c r="C83" i="13"/>
  <c r="C48"/>
  <c r="C54" i="9"/>
  <c r="D83" i="13"/>
  <c r="E83"/>
  <c r="F83"/>
  <c r="G83"/>
  <c r="H83"/>
  <c r="I83"/>
  <c r="J83"/>
  <c r="K83"/>
  <c r="L83"/>
  <c r="M83"/>
  <c r="N83"/>
  <c r="O83"/>
  <c r="P83"/>
  <c r="Q83"/>
  <c r="X209" i="11"/>
  <c r="C224"/>
  <c r="D224"/>
  <c r="C232"/>
  <c r="C114" i="14"/>
  <c r="E224" i="11"/>
  <c r="B232"/>
  <c r="B114" i="14"/>
  <c r="AA209" i="11"/>
  <c r="AA216"/>
  <c r="B215"/>
  <c r="B218"/>
  <c r="X216"/>
  <c r="B214"/>
  <c r="B217"/>
  <c r="D122"/>
  <c r="C130"/>
  <c r="C68" i="13"/>
  <c r="C71"/>
  <c r="C122" i="11"/>
  <c r="B122"/>
  <c r="Z50"/>
  <c r="O74"/>
  <c r="O91"/>
  <c r="O54"/>
  <c r="Z51"/>
  <c r="P74"/>
  <c r="P91"/>
  <c r="O55"/>
  <c r="Z52"/>
  <c r="Q74"/>
  <c r="Q91"/>
  <c r="O56"/>
  <c r="Z154"/>
  <c r="O158"/>
  <c r="Q173"/>
  <c r="Q190"/>
  <c r="Z153"/>
  <c r="O157"/>
  <c r="P173"/>
  <c r="P190"/>
  <c r="Z152"/>
  <c r="O156"/>
  <c r="O173"/>
  <c r="O190"/>
  <c r="B45" i="13"/>
  <c r="C80" s="1"/>
  <c r="C86" i="9"/>
  <c r="E122" i="11"/>
  <c r="B130"/>
  <c r="B68" i="13"/>
  <c r="B71"/>
  <c r="B100"/>
  <c r="P149" i="11"/>
  <c r="P44"/>
  <c r="P148"/>
  <c r="P43"/>
  <c r="P147"/>
  <c r="P42"/>
  <c r="B24" i="15"/>
  <c r="C174"/>
  <c r="C155"/>
  <c r="C175"/>
  <c r="C156"/>
  <c r="C176"/>
  <c r="C157"/>
  <c r="P24" i="14"/>
  <c r="O24"/>
  <c r="N24"/>
  <c r="M24"/>
  <c r="L24"/>
  <c r="K24"/>
  <c r="J24"/>
  <c r="I24"/>
  <c r="H24"/>
  <c r="G24"/>
  <c r="F24"/>
  <c r="E24"/>
  <c r="D24"/>
  <c r="B24"/>
  <c r="C45" i="13"/>
  <c r="D80" s="1"/>
  <c r="D86" i="9"/>
  <c r="D45" i="13"/>
  <c r="E45"/>
  <c r="F45"/>
  <c r="G45"/>
  <c r="H45"/>
  <c r="I45"/>
  <c r="J45"/>
  <c r="K45"/>
  <c r="L45"/>
  <c r="M45"/>
  <c r="N45"/>
  <c r="O45"/>
  <c r="P45"/>
  <c r="C94" i="15"/>
  <c r="D94"/>
  <c r="D176"/>
  <c r="D157"/>
  <c r="D175"/>
  <c r="D156"/>
  <c r="C24"/>
  <c r="E9"/>
  <c r="E14" i="9"/>
  <c r="D12" i="15"/>
  <c r="D17"/>
  <c r="D18"/>
  <c r="D19"/>
  <c r="D20"/>
  <c r="D21"/>
  <c r="D22"/>
  <c r="D121" i="14"/>
  <c r="C121"/>
  <c r="B24" i="13"/>
  <c r="C96" i="9"/>
  <c r="D9"/>
  <c r="C12" i="13"/>
  <c r="C17"/>
  <c r="D90" s="1"/>
  <c r="C18"/>
  <c r="D91" s="1"/>
  <c r="D165"/>
  <c r="D146"/>
  <c r="C19"/>
  <c r="D92" s="1"/>
  <c r="C20"/>
  <c r="D93" s="1"/>
  <c r="C21"/>
  <c r="D94" s="1"/>
  <c r="C22"/>
  <c r="D95" s="1"/>
  <c r="C166"/>
  <c r="C147"/>
  <c r="B223" i="11"/>
  <c r="C223"/>
  <c r="C222"/>
  <c r="D223"/>
  <c r="AA152"/>
  <c r="P156"/>
  <c r="O170"/>
  <c r="AA153"/>
  <c r="P157"/>
  <c r="P170"/>
  <c r="AA154"/>
  <c r="P158"/>
  <c r="Q170"/>
  <c r="AA50"/>
  <c r="O71"/>
  <c r="P54"/>
  <c r="R42"/>
  <c r="AA51"/>
  <c r="P71"/>
  <c r="P55"/>
  <c r="AA52"/>
  <c r="Q71"/>
  <c r="P56"/>
  <c r="R156"/>
  <c r="R147"/>
  <c r="R157"/>
  <c r="R148"/>
  <c r="V148"/>
  <c r="R158"/>
  <c r="R149"/>
  <c r="V149"/>
  <c r="R56"/>
  <c r="R55"/>
  <c r="R54"/>
  <c r="C97" i="14"/>
  <c r="C164"/>
  <c r="C145"/>
  <c r="C107" i="15"/>
  <c r="D24"/>
  <c r="F9"/>
  <c r="F14" i="9"/>
  <c r="E12" i="15"/>
  <c r="E17"/>
  <c r="E18"/>
  <c r="E19"/>
  <c r="E20"/>
  <c r="E21"/>
  <c r="E22"/>
  <c r="D107"/>
  <c r="D174"/>
  <c r="D155"/>
  <c r="D131"/>
  <c r="C131"/>
  <c r="C24" i="13"/>
  <c r="E9" i="9"/>
  <c r="D12" i="13"/>
  <c r="D17"/>
  <c r="D18"/>
  <c r="D19"/>
  <c r="D20"/>
  <c r="D21"/>
  <c r="D22"/>
  <c r="C97"/>
  <c r="D166"/>
  <c r="D147"/>
  <c r="D222" i="11"/>
  <c r="C230"/>
  <c r="C68" i="14"/>
  <c r="C71"/>
  <c r="C231" i="11"/>
  <c r="C113" i="14"/>
  <c r="B222" i="11"/>
  <c r="E223"/>
  <c r="B231"/>
  <c r="B113" i="14"/>
  <c r="Q88" i="11"/>
  <c r="Q94"/>
  <c r="Q77"/>
  <c r="P88"/>
  <c r="P94"/>
  <c r="P77"/>
  <c r="O88"/>
  <c r="O77"/>
  <c r="Q176"/>
  <c r="Q187"/>
  <c r="Q193"/>
  <c r="P176"/>
  <c r="P187"/>
  <c r="P193"/>
  <c r="O176"/>
  <c r="O187"/>
  <c r="B42" i="13"/>
  <c r="C77" s="1"/>
  <c r="P42"/>
  <c r="O42"/>
  <c r="N42"/>
  <c r="M42"/>
  <c r="L42"/>
  <c r="K42"/>
  <c r="J42"/>
  <c r="I42"/>
  <c r="H42"/>
  <c r="G42"/>
  <c r="F42"/>
  <c r="E42"/>
  <c r="D42"/>
  <c r="C42"/>
  <c r="D77" s="1"/>
  <c r="B116" i="14"/>
  <c r="C116"/>
  <c r="C141"/>
  <c r="C135" i="15"/>
  <c r="C125" i="14"/>
  <c r="D135" i="15"/>
  <c r="E24"/>
  <c r="G9"/>
  <c r="G14" i="9"/>
  <c r="F12" i="15"/>
  <c r="F17"/>
  <c r="F18"/>
  <c r="F19"/>
  <c r="F20"/>
  <c r="F21"/>
  <c r="F22"/>
  <c r="C125" i="13"/>
  <c r="D24"/>
  <c r="F9" i="9"/>
  <c r="E12" i="13"/>
  <c r="E17"/>
  <c r="E18"/>
  <c r="E19"/>
  <c r="E20"/>
  <c r="E21"/>
  <c r="E22"/>
  <c r="D97"/>
  <c r="E222" i="11"/>
  <c r="B230"/>
  <c r="B68" i="14"/>
  <c r="B71"/>
  <c r="B100"/>
  <c r="O193" i="11"/>
  <c r="O94"/>
  <c r="B129" i="14"/>
  <c r="B141"/>
  <c r="B149"/>
  <c r="D83" i="9"/>
  <c r="C49" i="13"/>
  <c r="C83" i="9"/>
  <c r="B49" i="13"/>
  <c r="F24" i="15"/>
  <c r="H9"/>
  <c r="H14" i="9"/>
  <c r="G12" i="15"/>
  <c r="G17"/>
  <c r="G18"/>
  <c r="G19"/>
  <c r="G20"/>
  <c r="G21"/>
  <c r="G22"/>
  <c r="D125" i="13"/>
  <c r="E24"/>
  <c r="G9" i="9"/>
  <c r="F12" i="13"/>
  <c r="F17"/>
  <c r="F18"/>
  <c r="F19"/>
  <c r="F20"/>
  <c r="F21"/>
  <c r="F22"/>
  <c r="C84"/>
  <c r="C164"/>
  <c r="C145"/>
  <c r="D84"/>
  <c r="D164"/>
  <c r="D145"/>
  <c r="G24" i="15"/>
  <c r="I9"/>
  <c r="I14" i="9"/>
  <c r="H12" i="15"/>
  <c r="H17"/>
  <c r="H18"/>
  <c r="H19"/>
  <c r="H20"/>
  <c r="H21"/>
  <c r="H22"/>
  <c r="F24" i="13"/>
  <c r="H9" i="9"/>
  <c r="G12" i="13"/>
  <c r="G17"/>
  <c r="G18"/>
  <c r="G19"/>
  <c r="G20"/>
  <c r="G21"/>
  <c r="G22"/>
  <c r="D121"/>
  <c r="C121"/>
  <c r="H24" i="15"/>
  <c r="J9"/>
  <c r="J14" i="9"/>
  <c r="I12" i="15"/>
  <c r="I17"/>
  <c r="I18"/>
  <c r="I19"/>
  <c r="I20"/>
  <c r="I21"/>
  <c r="I22"/>
  <c r="G24" i="13"/>
  <c r="I9" i="9"/>
  <c r="H12" i="13"/>
  <c r="H17"/>
  <c r="H18"/>
  <c r="H19"/>
  <c r="H20"/>
  <c r="H21"/>
  <c r="H22"/>
  <c r="I24" i="15"/>
  <c r="K9"/>
  <c r="K14" i="9"/>
  <c r="J12" i="15"/>
  <c r="J17"/>
  <c r="J18"/>
  <c r="J19"/>
  <c r="J20"/>
  <c r="J21"/>
  <c r="J22"/>
  <c r="H24" i="13"/>
  <c r="J9" i="9"/>
  <c r="I12" i="13"/>
  <c r="I17"/>
  <c r="I18"/>
  <c r="I19"/>
  <c r="I20"/>
  <c r="I21"/>
  <c r="I22"/>
  <c r="J24" i="15"/>
  <c r="L9"/>
  <c r="L14" i="9"/>
  <c r="K12" i="15"/>
  <c r="K17"/>
  <c r="K18"/>
  <c r="K19"/>
  <c r="K20"/>
  <c r="K21"/>
  <c r="K22"/>
  <c r="I24" i="13"/>
  <c r="K9" i="9"/>
  <c r="J12" i="13"/>
  <c r="J17"/>
  <c r="J18"/>
  <c r="J19"/>
  <c r="J20"/>
  <c r="J21"/>
  <c r="J22"/>
  <c r="K24" i="15"/>
  <c r="M9"/>
  <c r="M14" i="9"/>
  <c r="L12" i="15"/>
  <c r="L17"/>
  <c r="L18"/>
  <c r="L19"/>
  <c r="L20"/>
  <c r="L21"/>
  <c r="L22"/>
  <c r="J24" i="13"/>
  <c r="L9" i="9"/>
  <c r="K12" i="13"/>
  <c r="K17"/>
  <c r="K18"/>
  <c r="K19"/>
  <c r="K20"/>
  <c r="K21"/>
  <c r="K22"/>
  <c r="L24" i="15"/>
  <c r="N9"/>
  <c r="N14" i="9"/>
  <c r="M12" i="15"/>
  <c r="M17"/>
  <c r="M18"/>
  <c r="M19"/>
  <c r="M20"/>
  <c r="M21"/>
  <c r="M22"/>
  <c r="K24" i="13"/>
  <c r="M9" i="9"/>
  <c r="L12" i="13"/>
  <c r="L17"/>
  <c r="L18"/>
  <c r="L19"/>
  <c r="L20"/>
  <c r="L21"/>
  <c r="L22"/>
  <c r="M24" i="15"/>
  <c r="O9"/>
  <c r="O14" i="9"/>
  <c r="N12" i="15"/>
  <c r="N17"/>
  <c r="N18"/>
  <c r="N19"/>
  <c r="N20"/>
  <c r="N21"/>
  <c r="N22"/>
  <c r="L24" i="13"/>
  <c r="N9" i="9"/>
  <c r="M12" i="13"/>
  <c r="M17"/>
  <c r="M18"/>
  <c r="M19"/>
  <c r="M20"/>
  <c r="M21"/>
  <c r="M22"/>
  <c r="N24" i="15"/>
  <c r="P9"/>
  <c r="P14" i="9"/>
  <c r="O12" i="15"/>
  <c r="O17"/>
  <c r="O18"/>
  <c r="O19"/>
  <c r="O20"/>
  <c r="O21"/>
  <c r="O22"/>
  <c r="M24" i="13"/>
  <c r="O9" i="9"/>
  <c r="N12" i="13"/>
  <c r="N17"/>
  <c r="N18"/>
  <c r="N19"/>
  <c r="N20"/>
  <c r="N21"/>
  <c r="N22"/>
  <c r="O24" i="15"/>
  <c r="P12"/>
  <c r="P17"/>
  <c r="P18"/>
  <c r="P19"/>
  <c r="P20"/>
  <c r="P21"/>
  <c r="P22"/>
  <c r="N24" i="13"/>
  <c r="P9" i="9"/>
  <c r="O12" i="13"/>
  <c r="O17"/>
  <c r="O18"/>
  <c r="O19"/>
  <c r="O20"/>
  <c r="O21"/>
  <c r="O22"/>
  <c r="P24" i="15"/>
  <c r="O24" i="13"/>
  <c r="P12"/>
  <c r="P17"/>
  <c r="P18"/>
  <c r="P19"/>
  <c r="P20"/>
  <c r="P21"/>
  <c r="P22"/>
  <c r="P24"/>
  <c r="P21" i="9"/>
  <c r="O21"/>
  <c r="N21"/>
  <c r="M21"/>
  <c r="L21"/>
  <c r="K21"/>
  <c r="J21"/>
  <c r="I21"/>
  <c r="H21"/>
  <c r="G21"/>
  <c r="F21"/>
  <c r="E21"/>
  <c r="D21"/>
  <c r="B49"/>
  <c r="C49"/>
  <c r="C116" i="13"/>
  <c r="B116"/>
  <c r="C126" i="15"/>
  <c r="B126"/>
  <c r="C43" i="9"/>
  <c r="B43"/>
  <c r="P15"/>
  <c r="O15"/>
  <c r="N15"/>
  <c r="M15"/>
  <c r="L15"/>
  <c r="K15"/>
  <c r="J15"/>
  <c r="I15"/>
  <c r="H15"/>
  <c r="G15"/>
  <c r="F15"/>
  <c r="E15"/>
  <c r="D15"/>
  <c r="B15"/>
  <c r="B139" i="15"/>
  <c r="B151"/>
  <c r="B159"/>
  <c r="C151"/>
  <c r="B129" i="13"/>
  <c r="B141"/>
  <c r="B149"/>
  <c r="C141"/>
  <c r="G47" i="11"/>
  <c r="S88"/>
  <c r="S77"/>
  <c r="R46"/>
  <c r="Q58"/>
  <c r="P58"/>
  <c r="O58"/>
  <c r="N58"/>
  <c r="M58"/>
  <c r="R58"/>
  <c r="S94"/>
  <c r="Q367"/>
  <c r="Q384"/>
  <c r="T85"/>
  <c r="T86"/>
  <c r="T69"/>
  <c r="M68"/>
  <c r="N68"/>
  <c r="O68"/>
  <c r="P68"/>
  <c r="Q68"/>
  <c r="M166"/>
  <c r="N166"/>
  <c r="M273"/>
  <c r="N273"/>
  <c r="O273"/>
  <c r="P273"/>
  <c r="Q273"/>
  <c r="Q366"/>
  <c r="O166"/>
  <c r="P166"/>
  <c r="D17"/>
  <c r="C25"/>
  <c r="C17"/>
  <c r="B17"/>
  <c r="E17"/>
  <c r="B25"/>
  <c r="AA319"/>
  <c r="E322"/>
  <c r="B330"/>
  <c r="B78" i="15"/>
  <c r="B81"/>
  <c r="B110"/>
  <c r="H76" i="11"/>
  <c r="H93"/>
  <c r="F58"/>
  <c r="H71"/>
  <c r="E58"/>
  <c r="H74"/>
  <c r="H91"/>
  <c r="D58"/>
  <c r="H73"/>
  <c r="H90"/>
  <c r="C58"/>
  <c r="H75"/>
  <c r="H92"/>
  <c r="G46"/>
  <c r="B58"/>
  <c r="G58"/>
  <c r="R76"/>
  <c r="R93"/>
  <c r="Q57"/>
  <c r="R71"/>
  <c r="P57"/>
  <c r="R74"/>
  <c r="R91"/>
  <c r="O57"/>
  <c r="R73"/>
  <c r="R90"/>
  <c r="N57"/>
  <c r="R75"/>
  <c r="R92"/>
  <c r="M57"/>
  <c r="R57"/>
  <c r="R45"/>
  <c r="G76"/>
  <c r="G93"/>
  <c r="F57"/>
  <c r="G71"/>
  <c r="E57"/>
  <c r="G74"/>
  <c r="G91"/>
  <c r="D57"/>
  <c r="G73"/>
  <c r="G90"/>
  <c r="C57"/>
  <c r="G75"/>
  <c r="G92"/>
  <c r="G45"/>
  <c r="B57"/>
  <c r="G57"/>
  <c r="T76"/>
  <c r="T93"/>
  <c r="Q59"/>
  <c r="T71"/>
  <c r="P59"/>
  <c r="T74"/>
  <c r="T91"/>
  <c r="O59"/>
  <c r="T73"/>
  <c r="T90"/>
  <c r="N59"/>
  <c r="T75"/>
  <c r="T92"/>
  <c r="M59"/>
  <c r="R59"/>
  <c r="R47"/>
  <c r="I75"/>
  <c r="I92"/>
  <c r="B59"/>
  <c r="I76"/>
  <c r="I93"/>
  <c r="F59"/>
  <c r="I71"/>
  <c r="E59"/>
  <c r="I74"/>
  <c r="I91"/>
  <c r="D59"/>
  <c r="I73"/>
  <c r="I90"/>
  <c r="C59"/>
  <c r="D42" i="9"/>
  <c r="D37" i="15"/>
  <c r="B77" i="9"/>
  <c r="B106"/>
  <c r="C77"/>
  <c r="D77" i="11"/>
  <c r="E77"/>
  <c r="F77"/>
  <c r="R44"/>
  <c r="V44"/>
  <c r="R43"/>
  <c r="V43"/>
  <c r="G42"/>
  <c r="P183"/>
  <c r="O67"/>
  <c r="O183"/>
  <c r="X366"/>
  <c r="Q368"/>
  <c r="Q377"/>
  <c r="W374"/>
  <c r="X374"/>
  <c r="Y374"/>
  <c r="Z374"/>
  <c r="Q383"/>
  <c r="Q385"/>
  <c r="Q394"/>
  <c r="W366"/>
  <c r="W372"/>
  <c r="X372"/>
  <c r="Y372"/>
  <c r="Z372"/>
  <c r="P383"/>
  <c r="S67"/>
  <c r="Q290"/>
  <c r="P290"/>
  <c r="O290"/>
  <c r="N290"/>
  <c r="M290"/>
  <c r="N183"/>
  <c r="M183"/>
  <c r="F68"/>
  <c r="Q69"/>
  <c r="Q78"/>
  <c r="Q85"/>
  <c r="Q86"/>
  <c r="Q95"/>
  <c r="F167"/>
  <c r="Q167"/>
  <c r="E68"/>
  <c r="P69"/>
  <c r="P78"/>
  <c r="P85"/>
  <c r="P86"/>
  <c r="P95"/>
  <c r="E167"/>
  <c r="P167"/>
  <c r="P184"/>
  <c r="D68"/>
  <c r="O85"/>
  <c r="D167"/>
  <c r="O167"/>
  <c r="O184"/>
  <c r="O274"/>
  <c r="O291"/>
  <c r="D274"/>
  <c r="C167"/>
  <c r="N167"/>
  <c r="N184"/>
  <c r="N274"/>
  <c r="N291"/>
  <c r="N367"/>
  <c r="N384"/>
  <c r="C274"/>
  <c r="C367"/>
  <c r="C68"/>
  <c r="N85"/>
  <c r="B167"/>
  <c r="M167"/>
  <c r="M184"/>
  <c r="M274"/>
  <c r="M291"/>
  <c r="M367"/>
  <c r="M384"/>
  <c r="B274"/>
  <c r="B367"/>
  <c r="B68"/>
  <c r="M85"/>
  <c r="B122" i="9"/>
  <c r="C122"/>
  <c r="E42"/>
  <c r="E37" i="15"/>
  <c r="E47"/>
  <c r="E46"/>
  <c r="E45"/>
  <c r="E44"/>
  <c r="E43"/>
  <c r="E42"/>
  <c r="D49" i="9"/>
  <c r="D43"/>
  <c r="I88" i="11"/>
  <c r="I94"/>
  <c r="I77"/>
  <c r="T88"/>
  <c r="T94"/>
  <c r="T95"/>
  <c r="T77"/>
  <c r="T78"/>
  <c r="P24" i="9"/>
  <c r="O24"/>
  <c r="N24"/>
  <c r="M24"/>
  <c r="L24"/>
  <c r="K24"/>
  <c r="J24"/>
  <c r="I24"/>
  <c r="H24"/>
  <c r="G24"/>
  <c r="F24"/>
  <c r="E24"/>
  <c r="D24"/>
  <c r="P22"/>
  <c r="O22"/>
  <c r="N22"/>
  <c r="M22"/>
  <c r="L22"/>
  <c r="K22"/>
  <c r="J22"/>
  <c r="I22"/>
  <c r="H22"/>
  <c r="G22"/>
  <c r="F22"/>
  <c r="E22"/>
  <c r="D22"/>
  <c r="P23"/>
  <c r="O23"/>
  <c r="N23"/>
  <c r="M23"/>
  <c r="L23"/>
  <c r="K23"/>
  <c r="J23"/>
  <c r="I23"/>
  <c r="H23"/>
  <c r="G23"/>
  <c r="F23"/>
  <c r="E23"/>
  <c r="D23"/>
  <c r="G77" i="11"/>
  <c r="G88"/>
  <c r="P25" i="9"/>
  <c r="O25"/>
  <c r="N25"/>
  <c r="M25"/>
  <c r="L25"/>
  <c r="K25"/>
  <c r="J25"/>
  <c r="I25"/>
  <c r="H25"/>
  <c r="G25"/>
  <c r="F25"/>
  <c r="E25"/>
  <c r="D25"/>
  <c r="B52"/>
  <c r="E52"/>
  <c r="D52"/>
  <c r="C52"/>
  <c r="B50"/>
  <c r="E50"/>
  <c r="D50"/>
  <c r="C50"/>
  <c r="B51"/>
  <c r="E51"/>
  <c r="D51"/>
  <c r="C51"/>
  <c r="R88" i="11"/>
  <c r="R77"/>
  <c r="B53" i="9"/>
  <c r="E53"/>
  <c r="D53"/>
  <c r="C53"/>
  <c r="H77" i="11"/>
  <c r="H78"/>
  <c r="H88"/>
  <c r="H94"/>
  <c r="H95"/>
  <c r="G59"/>
  <c r="B85"/>
  <c r="B86"/>
  <c r="B69"/>
  <c r="B78"/>
  <c r="B368"/>
  <c r="B377"/>
  <c r="B384"/>
  <c r="B385"/>
  <c r="B275"/>
  <c r="B284"/>
  <c r="B291"/>
  <c r="B292"/>
  <c r="B168"/>
  <c r="B177"/>
  <c r="B184"/>
  <c r="B185"/>
  <c r="C85"/>
  <c r="C86"/>
  <c r="C95"/>
  <c r="C69"/>
  <c r="C78"/>
  <c r="C368"/>
  <c r="C377"/>
  <c r="C384"/>
  <c r="C385"/>
  <c r="C394"/>
  <c r="C275"/>
  <c r="C284"/>
  <c r="C291"/>
  <c r="C292"/>
  <c r="C301"/>
  <c r="C168"/>
  <c r="C177"/>
  <c r="C184"/>
  <c r="C185"/>
  <c r="C194"/>
  <c r="D275"/>
  <c r="D284"/>
  <c r="D291"/>
  <c r="D292"/>
  <c r="D301"/>
  <c r="D168"/>
  <c r="D177"/>
  <c r="D184"/>
  <c r="D185"/>
  <c r="D194"/>
  <c r="D85"/>
  <c r="D86"/>
  <c r="D95"/>
  <c r="D69"/>
  <c r="D78"/>
  <c r="E168"/>
  <c r="E177"/>
  <c r="E184"/>
  <c r="E185"/>
  <c r="E194"/>
  <c r="E85"/>
  <c r="E86"/>
  <c r="E95"/>
  <c r="E69"/>
  <c r="E78"/>
  <c r="Q168"/>
  <c r="Q177"/>
  <c r="Q184"/>
  <c r="Q185"/>
  <c r="Q194"/>
  <c r="F168"/>
  <c r="F177"/>
  <c r="F184"/>
  <c r="F185"/>
  <c r="F194"/>
  <c r="F85"/>
  <c r="F86"/>
  <c r="F95"/>
  <c r="F69"/>
  <c r="F78"/>
  <c r="S84"/>
  <c r="O69"/>
  <c r="O78"/>
  <c r="O84"/>
  <c r="O86"/>
  <c r="O95"/>
  <c r="M185"/>
  <c r="M168"/>
  <c r="M177"/>
  <c r="N185"/>
  <c r="N194"/>
  <c r="N168"/>
  <c r="N177"/>
  <c r="M292"/>
  <c r="M275"/>
  <c r="M284"/>
  <c r="N292"/>
  <c r="N301"/>
  <c r="N275"/>
  <c r="N284"/>
  <c r="O275"/>
  <c r="O284"/>
  <c r="O292"/>
  <c r="O301"/>
  <c r="O168"/>
  <c r="O177"/>
  <c r="O185"/>
  <c r="O194"/>
  <c r="P168"/>
  <c r="P177"/>
  <c r="P185"/>
  <c r="P194"/>
  <c r="R94"/>
  <c r="B48" i="9"/>
  <c r="E48"/>
  <c r="D48"/>
  <c r="C48"/>
  <c r="G94" i="11"/>
  <c r="B20" i="9"/>
  <c r="P20"/>
  <c r="O20"/>
  <c r="N20"/>
  <c r="M20"/>
  <c r="L20"/>
  <c r="K20"/>
  <c r="J20"/>
  <c r="I20"/>
  <c r="H20"/>
  <c r="G20"/>
  <c r="F20"/>
  <c r="E20"/>
  <c r="D20"/>
  <c r="F42"/>
  <c r="F37" i="15"/>
  <c r="F47"/>
  <c r="F46"/>
  <c r="F45"/>
  <c r="F44"/>
  <c r="F43"/>
  <c r="F42"/>
  <c r="E49" i="9"/>
  <c r="E43"/>
  <c r="C147"/>
  <c r="B147"/>
  <c r="B155"/>
  <c r="B135"/>
  <c r="M301" i="11"/>
  <c r="M194"/>
  <c r="B39" i="13"/>
  <c r="P39"/>
  <c r="O39"/>
  <c r="N39"/>
  <c r="M39"/>
  <c r="L39"/>
  <c r="K39"/>
  <c r="J39"/>
  <c r="I39"/>
  <c r="H39"/>
  <c r="G39"/>
  <c r="F39"/>
  <c r="E39"/>
  <c r="D39"/>
  <c r="C39"/>
  <c r="B194" i="11"/>
  <c r="B14" i="13"/>
  <c r="C14"/>
  <c r="D14"/>
  <c r="E14"/>
  <c r="F14"/>
  <c r="G14"/>
  <c r="G27"/>
  <c r="H14"/>
  <c r="H27"/>
  <c r="I14"/>
  <c r="I27"/>
  <c r="J14"/>
  <c r="J27"/>
  <c r="K14"/>
  <c r="K27"/>
  <c r="L14"/>
  <c r="L27"/>
  <c r="M14"/>
  <c r="M27"/>
  <c r="N14"/>
  <c r="N27"/>
  <c r="O14"/>
  <c r="O27"/>
  <c r="P14"/>
  <c r="P27"/>
  <c r="B301" i="11"/>
  <c r="B394"/>
  <c r="B95"/>
  <c r="G42" i="9"/>
  <c r="G37" i="15"/>
  <c r="G47"/>
  <c r="G46"/>
  <c r="G45"/>
  <c r="G44"/>
  <c r="G43"/>
  <c r="G42"/>
  <c r="F49" i="9"/>
  <c r="F43"/>
  <c r="F52"/>
  <c r="F50"/>
  <c r="F51"/>
  <c r="F53"/>
  <c r="D27"/>
  <c r="E27"/>
  <c r="F27"/>
  <c r="G27"/>
  <c r="H27"/>
  <c r="I27"/>
  <c r="J27"/>
  <c r="K27"/>
  <c r="L27"/>
  <c r="M27"/>
  <c r="N27"/>
  <c r="O27"/>
  <c r="P27"/>
  <c r="C55"/>
  <c r="B55"/>
  <c r="F48"/>
  <c r="F27" i="13"/>
  <c r="E27"/>
  <c r="D27"/>
  <c r="C27"/>
  <c r="D88"/>
  <c r="B27"/>
  <c r="C88"/>
  <c r="D75"/>
  <c r="C52"/>
  <c r="C75"/>
  <c r="B52"/>
  <c r="C170" i="9"/>
  <c r="C151"/>
  <c r="H42"/>
  <c r="H37" i="15"/>
  <c r="H47"/>
  <c r="H46"/>
  <c r="H45"/>
  <c r="H44"/>
  <c r="H43"/>
  <c r="H42"/>
  <c r="G49" i="9"/>
  <c r="G43"/>
  <c r="G52"/>
  <c r="G50"/>
  <c r="G51"/>
  <c r="G53"/>
  <c r="G48"/>
  <c r="C120" i="13"/>
  <c r="C122"/>
  <c r="C85"/>
  <c r="D120"/>
  <c r="D122"/>
  <c r="D85"/>
  <c r="C124"/>
  <c r="C126"/>
  <c r="C98"/>
  <c r="D124"/>
  <c r="D126"/>
  <c r="D98"/>
  <c r="I42" i="9"/>
  <c r="I37" i="15"/>
  <c r="I47"/>
  <c r="I46"/>
  <c r="I45"/>
  <c r="I44"/>
  <c r="I43"/>
  <c r="I42"/>
  <c r="H49" i="9"/>
  <c r="H43"/>
  <c r="H52"/>
  <c r="H50"/>
  <c r="H51"/>
  <c r="H53"/>
  <c r="H48"/>
  <c r="D100" i="13"/>
  <c r="D163"/>
  <c r="D144"/>
  <c r="D149"/>
  <c r="C100"/>
  <c r="C163"/>
  <c r="C144"/>
  <c r="C149"/>
  <c r="D127"/>
  <c r="D129"/>
  <c r="C127"/>
  <c r="C129"/>
  <c r="J42" i="9"/>
  <c r="J37" i="15"/>
  <c r="J47"/>
  <c r="J46"/>
  <c r="J45"/>
  <c r="J44"/>
  <c r="J43"/>
  <c r="J42"/>
  <c r="I49" i="9"/>
  <c r="I43"/>
  <c r="I52"/>
  <c r="I50"/>
  <c r="I51"/>
  <c r="I53"/>
  <c r="I48"/>
  <c r="K42"/>
  <c r="K37" i="15"/>
  <c r="K47"/>
  <c r="K46"/>
  <c r="K45"/>
  <c r="K44"/>
  <c r="K43"/>
  <c r="K42"/>
  <c r="J49" i="9"/>
  <c r="J43"/>
  <c r="J52"/>
  <c r="J50"/>
  <c r="J51"/>
  <c r="J53"/>
  <c r="J48"/>
  <c r="L42"/>
  <c r="L37" i="15"/>
  <c r="L47"/>
  <c r="L46"/>
  <c r="L45"/>
  <c r="L44"/>
  <c r="L43"/>
  <c r="L42"/>
  <c r="K49" i="9"/>
  <c r="K43"/>
  <c r="K52"/>
  <c r="K50"/>
  <c r="K51"/>
  <c r="K53"/>
  <c r="K48"/>
  <c r="M42"/>
  <c r="M37" i="15"/>
  <c r="M47"/>
  <c r="M46"/>
  <c r="M45"/>
  <c r="M44"/>
  <c r="M43"/>
  <c r="M42"/>
  <c r="L49" i="9"/>
  <c r="L43"/>
  <c r="L52"/>
  <c r="L50"/>
  <c r="L51"/>
  <c r="L53"/>
  <c r="L48"/>
  <c r="N42"/>
  <c r="N37" i="15"/>
  <c r="N47"/>
  <c r="N46"/>
  <c r="N45"/>
  <c r="N44"/>
  <c r="N43"/>
  <c r="N42"/>
  <c r="M49" i="9"/>
  <c r="M43"/>
  <c r="M52"/>
  <c r="M50"/>
  <c r="M51"/>
  <c r="M53"/>
  <c r="M48"/>
  <c r="O42"/>
  <c r="O37" i="15"/>
  <c r="O47"/>
  <c r="O46"/>
  <c r="O45"/>
  <c r="O44"/>
  <c r="O43"/>
  <c r="O42"/>
  <c r="N49" i="9"/>
  <c r="N43"/>
  <c r="N52"/>
  <c r="N50"/>
  <c r="N51"/>
  <c r="N53"/>
  <c r="N48"/>
  <c r="P42"/>
  <c r="P37" i="15"/>
  <c r="P47"/>
  <c r="P46"/>
  <c r="P45"/>
  <c r="P44"/>
  <c r="P43"/>
  <c r="P42"/>
  <c r="O49" i="9"/>
  <c r="O43"/>
  <c r="O52"/>
  <c r="O50"/>
  <c r="O51"/>
  <c r="O53"/>
  <c r="O48"/>
  <c r="P49"/>
  <c r="P43"/>
  <c r="P52"/>
  <c r="P50"/>
  <c r="P51"/>
  <c r="P53"/>
  <c r="P48"/>
  <c r="B60" i="15"/>
  <c r="D59"/>
  <c r="B59" i="14"/>
  <c r="D58"/>
  <c r="B59" i="13"/>
  <c r="D58"/>
  <c r="D48"/>
  <c r="E58"/>
  <c r="E88"/>
  <c r="E75"/>
  <c r="E58" i="14"/>
  <c r="D48"/>
  <c r="D49"/>
  <c r="E59" i="15"/>
  <c r="D48"/>
  <c r="D49"/>
  <c r="D64"/>
  <c r="D65"/>
  <c r="D67"/>
  <c r="D68"/>
  <c r="F59"/>
  <c r="E48"/>
  <c r="E49"/>
  <c r="E64"/>
  <c r="F58" i="14"/>
  <c r="E48"/>
  <c r="E49"/>
  <c r="E120" i="13"/>
  <c r="E124"/>
  <c r="F58"/>
  <c r="E48"/>
  <c r="F88"/>
  <c r="F75"/>
  <c r="D49"/>
  <c r="D52"/>
  <c r="D54" i="9"/>
  <c r="D55"/>
  <c r="F120" i="13"/>
  <c r="F124"/>
  <c r="E54" i="9"/>
  <c r="E49" i="13"/>
  <c r="E52"/>
  <c r="F48"/>
  <c r="G58"/>
  <c r="G88"/>
  <c r="G75"/>
  <c r="G58" i="14"/>
  <c r="F48"/>
  <c r="F49"/>
  <c r="E65" i="15"/>
  <c r="E67"/>
  <c r="E68"/>
  <c r="G59"/>
  <c r="F48"/>
  <c r="F49"/>
  <c r="F64"/>
  <c r="E55" i="9"/>
  <c r="F65" i="15"/>
  <c r="F67"/>
  <c r="F68"/>
  <c r="H59"/>
  <c r="G48"/>
  <c r="G49"/>
  <c r="G64"/>
  <c r="H58" i="14"/>
  <c r="G48"/>
  <c r="G49"/>
  <c r="G120" i="13"/>
  <c r="G124"/>
  <c r="H58"/>
  <c r="G48"/>
  <c r="H75"/>
  <c r="H88"/>
  <c r="F54" i="9"/>
  <c r="F49" i="13"/>
  <c r="F52"/>
  <c r="F55" i="9"/>
  <c r="H124" i="13"/>
  <c r="H120"/>
  <c r="G54" i="9"/>
  <c r="G49" i="13"/>
  <c r="G52"/>
  <c r="I58"/>
  <c r="H48"/>
  <c r="I75"/>
  <c r="I88"/>
  <c r="I58" i="14"/>
  <c r="H48"/>
  <c r="H49"/>
  <c r="G65" i="15"/>
  <c r="G67"/>
  <c r="G68"/>
  <c r="I59"/>
  <c r="H48"/>
  <c r="H49"/>
  <c r="H64"/>
  <c r="G55" i="9"/>
  <c r="H65" i="15"/>
  <c r="H67"/>
  <c r="H68"/>
  <c r="J59"/>
  <c r="I48"/>
  <c r="I49"/>
  <c r="I64"/>
  <c r="J58" i="14"/>
  <c r="I48"/>
  <c r="I49"/>
  <c r="I124" i="13"/>
  <c r="I120"/>
  <c r="H54" i="9"/>
  <c r="H49" i="13"/>
  <c r="H52"/>
  <c r="J58"/>
  <c r="I48"/>
  <c r="J75"/>
  <c r="J88"/>
  <c r="H55" i="9"/>
  <c r="J124" i="13"/>
  <c r="J120"/>
  <c r="I54" i="9"/>
  <c r="I49" i="13"/>
  <c r="I52"/>
  <c r="K58"/>
  <c r="J48"/>
  <c r="K75"/>
  <c r="K88"/>
  <c r="K58" i="14"/>
  <c r="J48"/>
  <c r="J49"/>
  <c r="I65" i="15"/>
  <c r="I67"/>
  <c r="I68"/>
  <c r="K59"/>
  <c r="J48"/>
  <c r="J49"/>
  <c r="J64"/>
  <c r="I55" i="9"/>
  <c r="J65" i="15"/>
  <c r="J67"/>
  <c r="J68"/>
  <c r="L59"/>
  <c r="K48"/>
  <c r="K49"/>
  <c r="K64"/>
  <c r="L58" i="14"/>
  <c r="K48"/>
  <c r="K49"/>
  <c r="K124" i="13"/>
  <c r="K120"/>
  <c r="J54" i="9"/>
  <c r="J49" i="13"/>
  <c r="J52"/>
  <c r="L58"/>
  <c r="K48"/>
  <c r="L75"/>
  <c r="L88"/>
  <c r="J55" i="9"/>
  <c r="L124" i="13"/>
  <c r="L120"/>
  <c r="K54" i="9"/>
  <c r="K49" i="13"/>
  <c r="K52"/>
  <c r="M58"/>
  <c r="L48"/>
  <c r="M75"/>
  <c r="M88"/>
  <c r="M58" i="14"/>
  <c r="L48"/>
  <c r="L49"/>
  <c r="K65" i="15"/>
  <c r="K67"/>
  <c r="K68"/>
  <c r="M59"/>
  <c r="L48"/>
  <c r="L49"/>
  <c r="L64"/>
  <c r="K55" i="9"/>
  <c r="L65" i="15"/>
  <c r="L67"/>
  <c r="L68"/>
  <c r="N59"/>
  <c r="M48"/>
  <c r="M49"/>
  <c r="M64"/>
  <c r="N58" i="14"/>
  <c r="M48"/>
  <c r="M49"/>
  <c r="M124" i="13"/>
  <c r="M120"/>
  <c r="L54" i="9"/>
  <c r="L49" i="13"/>
  <c r="L52"/>
  <c r="N58"/>
  <c r="M48"/>
  <c r="N75"/>
  <c r="N88"/>
  <c r="L55" i="9"/>
  <c r="N124" i="13"/>
  <c r="N120"/>
  <c r="M54" i="9"/>
  <c r="M49" i="13"/>
  <c r="M52"/>
  <c r="O58"/>
  <c r="N48"/>
  <c r="O75"/>
  <c r="O88"/>
  <c r="O58" i="14"/>
  <c r="N48"/>
  <c r="N49"/>
  <c r="M65" i="15"/>
  <c r="M67"/>
  <c r="M68"/>
  <c r="O59"/>
  <c r="N48"/>
  <c r="N49"/>
  <c r="N64"/>
  <c r="M55" i="9"/>
  <c r="N65" i="15"/>
  <c r="N67"/>
  <c r="N68"/>
  <c r="P59"/>
  <c r="O48"/>
  <c r="O49"/>
  <c r="O64"/>
  <c r="P58" i="14"/>
  <c r="O48"/>
  <c r="O49"/>
  <c r="O124" i="13"/>
  <c r="O120"/>
  <c r="N54" i="9"/>
  <c r="N49" i="13"/>
  <c r="N52"/>
  <c r="P58"/>
  <c r="O48"/>
  <c r="P75"/>
  <c r="P88"/>
  <c r="N55" i="9"/>
  <c r="P124" i="13"/>
  <c r="P120"/>
  <c r="O54" i="9"/>
  <c r="O49" i="13"/>
  <c r="O52"/>
  <c r="P48"/>
  <c r="Q75"/>
  <c r="Q88"/>
  <c r="P48" i="14"/>
  <c r="P49"/>
  <c r="O65" i="15"/>
  <c r="O67"/>
  <c r="O68"/>
  <c r="P48"/>
  <c r="P49"/>
  <c r="P64"/>
  <c r="O55" i="9"/>
  <c r="P65" i="15"/>
  <c r="P67"/>
  <c r="P68"/>
  <c r="Q124" i="13"/>
  <c r="Q120"/>
  <c r="P54" i="9"/>
  <c r="P49" i="13"/>
  <c r="P52"/>
  <c r="P55" i="9"/>
  <c r="Q87" i="15" l="1"/>
  <c r="Q88"/>
  <c r="Q89"/>
  <c r="Q90"/>
  <c r="Q91"/>
  <c r="Q92"/>
  <c r="P87"/>
  <c r="P88"/>
  <c r="P89"/>
  <c r="P90"/>
  <c r="P91"/>
  <c r="P92"/>
  <c r="O87"/>
  <c r="O88"/>
  <c r="O89"/>
  <c r="O90"/>
  <c r="O91"/>
  <c r="O92"/>
  <c r="N87"/>
  <c r="N88"/>
  <c r="N89"/>
  <c r="N90"/>
  <c r="N91"/>
  <c r="N92"/>
  <c r="M87"/>
  <c r="M88"/>
  <c r="M89"/>
  <c r="M90"/>
  <c r="M91"/>
  <c r="M92"/>
  <c r="L87"/>
  <c r="L88"/>
  <c r="L89"/>
  <c r="L90"/>
  <c r="L91"/>
  <c r="L92"/>
  <c r="K87"/>
  <c r="K88"/>
  <c r="K89"/>
  <c r="K90"/>
  <c r="K91"/>
  <c r="K92"/>
  <c r="J87"/>
  <c r="J88"/>
  <c r="J89"/>
  <c r="J90"/>
  <c r="J91"/>
  <c r="J92"/>
  <c r="I87"/>
  <c r="I88"/>
  <c r="I89"/>
  <c r="I90"/>
  <c r="I91"/>
  <c r="I92"/>
  <c r="H87"/>
  <c r="H88"/>
  <c r="H89"/>
  <c r="H90"/>
  <c r="H91"/>
  <c r="H92"/>
  <c r="G87"/>
  <c r="G88"/>
  <c r="G89"/>
  <c r="G90"/>
  <c r="G91"/>
  <c r="G92"/>
  <c r="F87"/>
  <c r="F88"/>
  <c r="F89"/>
  <c r="F90"/>
  <c r="F91"/>
  <c r="F92"/>
  <c r="E87"/>
  <c r="E88"/>
  <c r="E89"/>
  <c r="E90"/>
  <c r="E91"/>
  <c r="E92"/>
  <c r="Q105"/>
  <c r="Q104"/>
  <c r="Q103"/>
  <c r="Q102"/>
  <c r="Q101"/>
  <c r="Q100"/>
  <c r="Q107" s="1"/>
  <c r="Q135" s="1"/>
  <c r="P105"/>
  <c r="P104"/>
  <c r="P103"/>
  <c r="P102"/>
  <c r="P101"/>
  <c r="P100"/>
  <c r="P107" s="1"/>
  <c r="P135" s="1"/>
  <c r="O105"/>
  <c r="O104"/>
  <c r="O103"/>
  <c r="O102"/>
  <c r="O101"/>
  <c r="O100"/>
  <c r="O107" s="1"/>
  <c r="O135" s="1"/>
  <c r="N105"/>
  <c r="N104"/>
  <c r="N103"/>
  <c r="N102"/>
  <c r="N101"/>
  <c r="N100"/>
  <c r="N107" s="1"/>
  <c r="N135" s="1"/>
  <c r="M105"/>
  <c r="M104"/>
  <c r="M103"/>
  <c r="M102"/>
  <c r="M101"/>
  <c r="M100"/>
  <c r="M107" s="1"/>
  <c r="M135" s="1"/>
  <c r="L105"/>
  <c r="L104"/>
  <c r="L103"/>
  <c r="L102"/>
  <c r="L101"/>
  <c r="L100"/>
  <c r="L107" s="1"/>
  <c r="L135" s="1"/>
  <c r="K105"/>
  <c r="K104"/>
  <c r="K103"/>
  <c r="K102"/>
  <c r="K101"/>
  <c r="K100"/>
  <c r="K107" s="1"/>
  <c r="K135" s="1"/>
  <c r="J105"/>
  <c r="J104"/>
  <c r="J103"/>
  <c r="J102"/>
  <c r="J101"/>
  <c r="J100"/>
  <c r="J107" s="1"/>
  <c r="J135" s="1"/>
  <c r="I105"/>
  <c r="I104"/>
  <c r="I103"/>
  <c r="I102"/>
  <c r="I101"/>
  <c r="I100"/>
  <c r="I107" s="1"/>
  <c r="I135" s="1"/>
  <c r="H105"/>
  <c r="H104"/>
  <c r="H103"/>
  <c r="H102"/>
  <c r="H101"/>
  <c r="H100"/>
  <c r="H107" s="1"/>
  <c r="H135" s="1"/>
  <c r="G105"/>
  <c r="G104"/>
  <c r="G103"/>
  <c r="G102"/>
  <c r="G101"/>
  <c r="G100"/>
  <c r="G107" s="1"/>
  <c r="G135" s="1"/>
  <c r="F105"/>
  <c r="F104"/>
  <c r="F103"/>
  <c r="F102"/>
  <c r="F101"/>
  <c r="F100"/>
  <c r="F107" s="1"/>
  <c r="F135" s="1"/>
  <c r="E105"/>
  <c r="E104"/>
  <c r="E103"/>
  <c r="E102"/>
  <c r="E101"/>
  <c r="E100"/>
  <c r="E107" s="1"/>
  <c r="E135" s="1"/>
  <c r="B38" i="13"/>
  <c r="O38"/>
  <c r="N38"/>
  <c r="M38"/>
  <c r="J38"/>
  <c r="I38"/>
  <c r="H38"/>
  <c r="G38"/>
  <c r="F38"/>
  <c r="D38"/>
  <c r="C38"/>
  <c r="P64" i="9"/>
  <c r="Q90" i="13"/>
  <c r="Q91"/>
  <c r="Q92"/>
  <c r="Q93"/>
  <c r="Q94"/>
  <c r="Q95"/>
  <c r="Q77"/>
  <c r="Q78"/>
  <c r="Q165" s="1"/>
  <c r="Q146" s="1"/>
  <c r="Q79"/>
  <c r="Q80"/>
  <c r="Q81"/>
  <c r="Q82"/>
  <c r="Q90" i="14"/>
  <c r="Q91"/>
  <c r="Q92"/>
  <c r="Q93"/>
  <c r="Q94"/>
  <c r="Q95"/>
  <c r="Q77"/>
  <c r="Q78"/>
  <c r="Q165" s="1"/>
  <c r="Q146" s="1"/>
  <c r="Q79"/>
  <c r="Q80"/>
  <c r="Q81"/>
  <c r="Q82"/>
  <c r="P90"/>
  <c r="P91"/>
  <c r="P92"/>
  <c r="P93"/>
  <c r="P94"/>
  <c r="P95"/>
  <c r="P77"/>
  <c r="P78"/>
  <c r="P165" s="1"/>
  <c r="P146" s="1"/>
  <c r="P79"/>
  <c r="P80"/>
  <c r="P81"/>
  <c r="P82"/>
  <c r="P90" i="13"/>
  <c r="P91"/>
  <c r="P97" i="9" s="1"/>
  <c r="P92" i="13"/>
  <c r="P98" i="9" s="1"/>
  <c r="P93" i="13"/>
  <c r="P99" i="9" s="1"/>
  <c r="P94" i="13"/>
  <c r="P100" i="9" s="1"/>
  <c r="P95" i="13"/>
  <c r="P101" i="9" s="1"/>
  <c r="P77" i="13"/>
  <c r="P78"/>
  <c r="P165" s="1"/>
  <c r="P146" s="1"/>
  <c r="P79"/>
  <c r="P80"/>
  <c r="P81"/>
  <c r="P82"/>
  <c r="N64" i="9"/>
  <c r="O90" i="13"/>
  <c r="O91"/>
  <c r="O92"/>
  <c r="O93"/>
  <c r="O94"/>
  <c r="O95"/>
  <c r="O77"/>
  <c r="O78"/>
  <c r="O165" s="1"/>
  <c r="O146" s="1"/>
  <c r="O79"/>
  <c r="O80"/>
  <c r="O81"/>
  <c r="O82"/>
  <c r="O90" i="14"/>
  <c r="O91"/>
  <c r="O92"/>
  <c r="O93"/>
  <c r="O94"/>
  <c r="O95"/>
  <c r="O77"/>
  <c r="O78"/>
  <c r="O165" s="1"/>
  <c r="O146" s="1"/>
  <c r="O79"/>
  <c r="O80"/>
  <c r="O81"/>
  <c r="O82"/>
  <c r="N90"/>
  <c r="N91"/>
  <c r="N92"/>
  <c r="N93"/>
  <c r="N94"/>
  <c r="N95"/>
  <c r="N77"/>
  <c r="N78"/>
  <c r="N165" s="1"/>
  <c r="N146" s="1"/>
  <c r="N79"/>
  <c r="N80"/>
  <c r="N81"/>
  <c r="N82"/>
  <c r="N90" i="13"/>
  <c r="N91"/>
  <c r="N97" i="9" s="1"/>
  <c r="N92" i="13"/>
  <c r="N98" i="9" s="1"/>
  <c r="N93" i="13"/>
  <c r="N99" i="9" s="1"/>
  <c r="N94" i="13"/>
  <c r="N100" i="9" s="1"/>
  <c r="N95" i="13"/>
  <c r="N101" i="9" s="1"/>
  <c r="N77" i="13"/>
  <c r="N78"/>
  <c r="N165" s="1"/>
  <c r="N146" s="1"/>
  <c r="N79"/>
  <c r="N80"/>
  <c r="N81"/>
  <c r="N82"/>
  <c r="L64" i="9"/>
  <c r="M90" i="13"/>
  <c r="M91"/>
  <c r="M92"/>
  <c r="M93"/>
  <c r="M94"/>
  <c r="M95"/>
  <c r="M77"/>
  <c r="M78"/>
  <c r="M165" s="1"/>
  <c r="M146" s="1"/>
  <c r="M79"/>
  <c r="M80"/>
  <c r="M81"/>
  <c r="M82"/>
  <c r="M90" i="14"/>
  <c r="M91"/>
  <c r="M92"/>
  <c r="M93"/>
  <c r="M94"/>
  <c r="M95"/>
  <c r="M77"/>
  <c r="M78"/>
  <c r="M165" s="1"/>
  <c r="M146" s="1"/>
  <c r="M79"/>
  <c r="M80"/>
  <c r="M81"/>
  <c r="M82"/>
  <c r="L90"/>
  <c r="L91"/>
  <c r="L92"/>
  <c r="L93"/>
  <c r="L94"/>
  <c r="L95"/>
  <c r="L77"/>
  <c r="L78"/>
  <c r="L165" s="1"/>
  <c r="L146" s="1"/>
  <c r="L79"/>
  <c r="L80"/>
  <c r="L81"/>
  <c r="L82"/>
  <c r="L90" i="13"/>
  <c r="L91"/>
  <c r="L97" i="9" s="1"/>
  <c r="L92" i="13"/>
  <c r="L98" i="9" s="1"/>
  <c r="L93" i="13"/>
  <c r="L99" i="9" s="1"/>
  <c r="L94" i="13"/>
  <c r="L100" i="9" s="1"/>
  <c r="L95" i="13"/>
  <c r="L101" i="9" s="1"/>
  <c r="L77" i="13"/>
  <c r="L78"/>
  <c r="L165" s="1"/>
  <c r="L146" s="1"/>
  <c r="L79"/>
  <c r="L80"/>
  <c r="L81"/>
  <c r="L82"/>
  <c r="J64" i="9"/>
  <c r="K90" i="13"/>
  <c r="K91"/>
  <c r="K92"/>
  <c r="K93"/>
  <c r="K94"/>
  <c r="K95"/>
  <c r="K77"/>
  <c r="K78"/>
  <c r="K165" s="1"/>
  <c r="K146" s="1"/>
  <c r="K79"/>
  <c r="K80"/>
  <c r="K81"/>
  <c r="K82"/>
  <c r="K90" i="14"/>
  <c r="K91"/>
  <c r="K92"/>
  <c r="K93"/>
  <c r="K94"/>
  <c r="K95"/>
  <c r="K77"/>
  <c r="K78"/>
  <c r="K165" s="1"/>
  <c r="K146" s="1"/>
  <c r="K79"/>
  <c r="K80"/>
  <c r="K81"/>
  <c r="K82"/>
  <c r="J90"/>
  <c r="J91"/>
  <c r="J92"/>
  <c r="J93"/>
  <c r="J94"/>
  <c r="J95"/>
  <c r="J77"/>
  <c r="J78"/>
  <c r="J165" s="1"/>
  <c r="J146" s="1"/>
  <c r="J79"/>
  <c r="J80"/>
  <c r="J81"/>
  <c r="J82"/>
  <c r="J90" i="13"/>
  <c r="J91"/>
  <c r="J97" i="9" s="1"/>
  <c r="J92" i="13"/>
  <c r="J98" i="9" s="1"/>
  <c r="J93" i="13"/>
  <c r="J99" i="9" s="1"/>
  <c r="J94" i="13"/>
  <c r="J100" i="9" s="1"/>
  <c r="J95" i="13"/>
  <c r="J101" i="9" s="1"/>
  <c r="J77" i="13"/>
  <c r="J78"/>
  <c r="J165" s="1"/>
  <c r="J146" s="1"/>
  <c r="J79"/>
  <c r="J80"/>
  <c r="J81"/>
  <c r="J82"/>
  <c r="H64" i="9"/>
  <c r="I90" i="13"/>
  <c r="I91"/>
  <c r="I92"/>
  <c r="I93"/>
  <c r="I94"/>
  <c r="I95"/>
  <c r="I77"/>
  <c r="I78"/>
  <c r="I165" s="1"/>
  <c r="I146" s="1"/>
  <c r="I79"/>
  <c r="I80"/>
  <c r="I81"/>
  <c r="I82"/>
  <c r="I90" i="14"/>
  <c r="I91"/>
  <c r="I92"/>
  <c r="I93"/>
  <c r="I94"/>
  <c r="I95"/>
  <c r="I77"/>
  <c r="I78"/>
  <c r="I165" s="1"/>
  <c r="I146" s="1"/>
  <c r="I79"/>
  <c r="I80"/>
  <c r="I81"/>
  <c r="I82"/>
  <c r="H90"/>
  <c r="H91"/>
  <c r="H92"/>
  <c r="H93"/>
  <c r="H94"/>
  <c r="H95"/>
  <c r="H77"/>
  <c r="H78"/>
  <c r="H165" s="1"/>
  <c r="H146" s="1"/>
  <c r="H79"/>
  <c r="H80"/>
  <c r="H81"/>
  <c r="H82"/>
  <c r="H90" i="13"/>
  <c r="H91"/>
  <c r="H97" i="9" s="1"/>
  <c r="H92" i="13"/>
  <c r="H98" i="9" s="1"/>
  <c r="H93" i="13"/>
  <c r="H99" i="9" s="1"/>
  <c r="H94" i="13"/>
  <c r="H100" i="9" s="1"/>
  <c r="H95" i="13"/>
  <c r="H101" i="9" s="1"/>
  <c r="H77" i="13"/>
  <c r="H78"/>
  <c r="H165" s="1"/>
  <c r="H146" s="1"/>
  <c r="H79"/>
  <c r="H80"/>
  <c r="H81"/>
  <c r="H82"/>
  <c r="F64" i="9"/>
  <c r="G90" i="13"/>
  <c r="G91"/>
  <c r="G92"/>
  <c r="G93"/>
  <c r="G94"/>
  <c r="G95"/>
  <c r="G77"/>
  <c r="G78"/>
  <c r="G165" s="1"/>
  <c r="G146" s="1"/>
  <c r="G79"/>
  <c r="G80"/>
  <c r="G81"/>
  <c r="G82"/>
  <c r="G90" i="14"/>
  <c r="G91"/>
  <c r="G92"/>
  <c r="G93"/>
  <c r="G94"/>
  <c r="G95"/>
  <c r="G77"/>
  <c r="G78"/>
  <c r="G165" s="1"/>
  <c r="G146" s="1"/>
  <c r="G79"/>
  <c r="G80"/>
  <c r="G81"/>
  <c r="G82"/>
  <c r="F90"/>
  <c r="F91"/>
  <c r="F92"/>
  <c r="F93"/>
  <c r="F94"/>
  <c r="F95"/>
  <c r="F77"/>
  <c r="F78"/>
  <c r="F165" s="1"/>
  <c r="F146" s="1"/>
  <c r="F79"/>
  <c r="F80"/>
  <c r="F81"/>
  <c r="F82"/>
  <c r="F90" i="13"/>
  <c r="F91"/>
  <c r="F97" i="9" s="1"/>
  <c r="F92" i="13"/>
  <c r="F98" i="9" s="1"/>
  <c r="F93" i="13"/>
  <c r="F99" i="9" s="1"/>
  <c r="F94" i="13"/>
  <c r="F100" i="9" s="1"/>
  <c r="F95" i="13"/>
  <c r="F101" i="9" s="1"/>
  <c r="F77" i="13"/>
  <c r="F78"/>
  <c r="F165" s="1"/>
  <c r="F146" s="1"/>
  <c r="F79"/>
  <c r="F80"/>
  <c r="F81"/>
  <c r="F82"/>
  <c r="D64" i="9"/>
  <c r="E90" i="13"/>
  <c r="E91"/>
  <c r="E92"/>
  <c r="E93"/>
  <c r="E94"/>
  <c r="E95"/>
  <c r="E77"/>
  <c r="E78"/>
  <c r="E165" s="1"/>
  <c r="E146" s="1"/>
  <c r="E79"/>
  <c r="E80"/>
  <c r="E81"/>
  <c r="E82"/>
  <c r="E90" i="14"/>
  <c r="E91"/>
  <c r="E92"/>
  <c r="E93"/>
  <c r="E94"/>
  <c r="E95"/>
  <c r="E77"/>
  <c r="E78"/>
  <c r="E165" s="1"/>
  <c r="E146" s="1"/>
  <c r="E79"/>
  <c r="E80"/>
  <c r="E81"/>
  <c r="E82"/>
  <c r="O64" i="9"/>
  <c r="M64"/>
  <c r="K64"/>
  <c r="I64"/>
  <c r="G64"/>
  <c r="E64"/>
  <c r="Q83"/>
  <c r="P83"/>
  <c r="O83"/>
  <c r="N83"/>
  <c r="M83"/>
  <c r="L83"/>
  <c r="K83"/>
  <c r="J83"/>
  <c r="I83"/>
  <c r="H83"/>
  <c r="G83"/>
  <c r="F83"/>
  <c r="Q86"/>
  <c r="P86"/>
  <c r="O86"/>
  <c r="N86"/>
  <c r="M86"/>
  <c r="L86"/>
  <c r="K86"/>
  <c r="J86"/>
  <c r="I86"/>
  <c r="H86"/>
  <c r="G86"/>
  <c r="F86"/>
  <c r="D84"/>
  <c r="E84"/>
  <c r="F84"/>
  <c r="F171" s="1"/>
  <c r="F152" s="1"/>
  <c r="G84"/>
  <c r="H84"/>
  <c r="H171" s="1"/>
  <c r="H152" s="1"/>
  <c r="I84"/>
  <c r="J84"/>
  <c r="J171" s="1"/>
  <c r="J152" s="1"/>
  <c r="K84"/>
  <c r="L84"/>
  <c r="L171" s="1"/>
  <c r="L152" s="1"/>
  <c r="M84"/>
  <c r="N84"/>
  <c r="N171" s="1"/>
  <c r="N152" s="1"/>
  <c r="O84"/>
  <c r="P84"/>
  <c r="P171" s="1"/>
  <c r="P152" s="1"/>
  <c r="Q84"/>
  <c r="D85"/>
  <c r="E85"/>
  <c r="F85"/>
  <c r="G85"/>
  <c r="H85"/>
  <c r="I85"/>
  <c r="J85"/>
  <c r="K85"/>
  <c r="L85"/>
  <c r="M85"/>
  <c r="N85"/>
  <c r="O85"/>
  <c r="P85"/>
  <c r="Q85"/>
  <c r="D87"/>
  <c r="E87"/>
  <c r="F87"/>
  <c r="G87"/>
  <c r="H87"/>
  <c r="I87"/>
  <c r="J87"/>
  <c r="K87"/>
  <c r="L87"/>
  <c r="M87"/>
  <c r="N87"/>
  <c r="O87"/>
  <c r="P87"/>
  <c r="Q87"/>
  <c r="D88"/>
  <c r="E88"/>
  <c r="F88"/>
  <c r="G88"/>
  <c r="H88"/>
  <c r="I88"/>
  <c r="J88"/>
  <c r="K88"/>
  <c r="L88"/>
  <c r="M88"/>
  <c r="N88"/>
  <c r="O88"/>
  <c r="P88"/>
  <c r="Q88"/>
  <c r="C84"/>
  <c r="C85"/>
  <c r="C87"/>
  <c r="C88"/>
  <c r="B25"/>
  <c r="B24"/>
  <c r="B23"/>
  <c r="B22"/>
  <c r="S68" i="11"/>
  <c r="R68"/>
  <c r="O366"/>
  <c r="N366"/>
  <c r="M366"/>
  <c r="E94" i="15" l="1"/>
  <c r="E131" s="1"/>
  <c r="E174"/>
  <c r="E155" s="1"/>
  <c r="F94"/>
  <c r="F131" s="1"/>
  <c r="F174"/>
  <c r="F155" s="1"/>
  <c r="G94"/>
  <c r="G131" s="1"/>
  <c r="G174"/>
  <c r="G155" s="1"/>
  <c r="H94"/>
  <c r="H131" s="1"/>
  <c r="H174"/>
  <c r="H155" s="1"/>
  <c r="I94"/>
  <c r="I131" s="1"/>
  <c r="I174"/>
  <c r="I155" s="1"/>
  <c r="J94"/>
  <c r="J131" s="1"/>
  <c r="J174"/>
  <c r="J155" s="1"/>
  <c r="K94"/>
  <c r="K131" s="1"/>
  <c r="K174"/>
  <c r="K155" s="1"/>
  <c r="L94"/>
  <c r="L131" s="1"/>
  <c r="L174"/>
  <c r="L155" s="1"/>
  <c r="M94"/>
  <c r="M131" s="1"/>
  <c r="M174"/>
  <c r="M155" s="1"/>
  <c r="N94"/>
  <c r="N131" s="1"/>
  <c r="N174"/>
  <c r="N155" s="1"/>
  <c r="O94"/>
  <c r="O131" s="1"/>
  <c r="O174"/>
  <c r="O155" s="1"/>
  <c r="P94"/>
  <c r="P131" s="1"/>
  <c r="P174"/>
  <c r="P155" s="1"/>
  <c r="Q94"/>
  <c r="Q131" s="1"/>
  <c r="Q174"/>
  <c r="Q155" s="1"/>
  <c r="E176"/>
  <c r="E157" s="1"/>
  <c r="E175"/>
  <c r="E156" s="1"/>
  <c r="F176"/>
  <c r="F157" s="1"/>
  <c r="F175"/>
  <c r="F156" s="1"/>
  <c r="G176"/>
  <c r="G157" s="1"/>
  <c r="G175"/>
  <c r="G156" s="1"/>
  <c r="H176"/>
  <c r="H157" s="1"/>
  <c r="H175"/>
  <c r="H156" s="1"/>
  <c r="I176"/>
  <c r="I157" s="1"/>
  <c r="I175"/>
  <c r="I156" s="1"/>
  <c r="J176"/>
  <c r="J157" s="1"/>
  <c r="J175"/>
  <c r="J156" s="1"/>
  <c r="K176"/>
  <c r="K157" s="1"/>
  <c r="K175"/>
  <c r="K156" s="1"/>
  <c r="L176"/>
  <c r="L157" s="1"/>
  <c r="L175"/>
  <c r="L156" s="1"/>
  <c r="M176"/>
  <c r="M157" s="1"/>
  <c r="M175"/>
  <c r="M156" s="1"/>
  <c r="N176"/>
  <c r="N157" s="1"/>
  <c r="N175"/>
  <c r="N156" s="1"/>
  <c r="O176"/>
  <c r="O157" s="1"/>
  <c r="O175"/>
  <c r="O156" s="1"/>
  <c r="P176"/>
  <c r="P157" s="1"/>
  <c r="P175"/>
  <c r="P156" s="1"/>
  <c r="Q176"/>
  <c r="Q157" s="1"/>
  <c r="Q175"/>
  <c r="Q156" s="1"/>
  <c r="E84" i="14"/>
  <c r="E121" s="1"/>
  <c r="E164"/>
  <c r="E145" s="1"/>
  <c r="E83" i="9"/>
  <c r="E164" i="13"/>
  <c r="E145" s="1"/>
  <c r="E84"/>
  <c r="E96" i="9"/>
  <c r="E97" i="13"/>
  <c r="F84"/>
  <c r="F164"/>
  <c r="F145" s="1"/>
  <c r="F96" i="9"/>
  <c r="F103" s="1"/>
  <c r="F131" s="1"/>
  <c r="F97" i="13"/>
  <c r="F84" i="14"/>
  <c r="F121" s="1"/>
  <c r="F164"/>
  <c r="F145" s="1"/>
  <c r="G84"/>
  <c r="G121" s="1"/>
  <c r="G164"/>
  <c r="G145" s="1"/>
  <c r="G84" i="13"/>
  <c r="G164"/>
  <c r="G145" s="1"/>
  <c r="G96" i="9"/>
  <c r="G97" i="13"/>
  <c r="H84"/>
  <c r="H164"/>
  <c r="H145" s="1"/>
  <c r="H96" i="9"/>
  <c r="H103" s="1"/>
  <c r="H131" s="1"/>
  <c r="H97" i="13"/>
  <c r="H84" i="14"/>
  <c r="H121" s="1"/>
  <c r="H164"/>
  <c r="H145" s="1"/>
  <c r="I84"/>
  <c r="I121" s="1"/>
  <c r="I164"/>
  <c r="I145" s="1"/>
  <c r="I84" i="13"/>
  <c r="I164"/>
  <c r="I145" s="1"/>
  <c r="I96" i="9"/>
  <c r="I97" i="13"/>
  <c r="J84"/>
  <c r="J164"/>
  <c r="J145" s="1"/>
  <c r="J96" i="9"/>
  <c r="J103" s="1"/>
  <c r="J131" s="1"/>
  <c r="J97" i="13"/>
  <c r="J84" i="14"/>
  <c r="J121" s="1"/>
  <c r="J164"/>
  <c r="J145" s="1"/>
  <c r="K84"/>
  <c r="K121" s="1"/>
  <c r="K164"/>
  <c r="K145" s="1"/>
  <c r="K84" i="13"/>
  <c r="K164"/>
  <c r="K145" s="1"/>
  <c r="K96" i="9"/>
  <c r="K97" i="13"/>
  <c r="L84"/>
  <c r="L164"/>
  <c r="L145" s="1"/>
  <c r="L96" i="9"/>
  <c r="L103" s="1"/>
  <c r="L131" s="1"/>
  <c r="L97" i="13"/>
  <c r="L84" i="14"/>
  <c r="L121" s="1"/>
  <c r="L164"/>
  <c r="L145" s="1"/>
  <c r="M84"/>
  <c r="M121" s="1"/>
  <c r="M164"/>
  <c r="M145" s="1"/>
  <c r="M84" i="13"/>
  <c r="M164"/>
  <c r="M145" s="1"/>
  <c r="M96" i="9"/>
  <c r="M97" i="13"/>
  <c r="N84"/>
  <c r="N164"/>
  <c r="N145" s="1"/>
  <c r="N96" i="9"/>
  <c r="N103" s="1"/>
  <c r="N131" s="1"/>
  <c r="N97" i="13"/>
  <c r="N84" i="14"/>
  <c r="N121" s="1"/>
  <c r="N164"/>
  <c r="N145" s="1"/>
  <c r="O84"/>
  <c r="O121" s="1"/>
  <c r="O164"/>
  <c r="O145" s="1"/>
  <c r="O84" i="13"/>
  <c r="O164"/>
  <c r="O145" s="1"/>
  <c r="O96" i="9"/>
  <c r="O97" i="13"/>
  <c r="P84"/>
  <c r="P164"/>
  <c r="P145" s="1"/>
  <c r="P96" i="9"/>
  <c r="P103" s="1"/>
  <c r="P131" s="1"/>
  <c r="P97" i="13"/>
  <c r="P84" i="14"/>
  <c r="P121" s="1"/>
  <c r="P164"/>
  <c r="P145" s="1"/>
  <c r="Q84"/>
  <c r="Q121" s="1"/>
  <c r="Q164"/>
  <c r="Q145" s="1"/>
  <c r="Q84" i="13"/>
  <c r="Q164"/>
  <c r="Q145" s="1"/>
  <c r="Q96" i="9"/>
  <c r="Q97" i="13"/>
  <c r="E166" i="14"/>
  <c r="E147" s="1"/>
  <c r="E97"/>
  <c r="E125" s="1"/>
  <c r="E86" i="9"/>
  <c r="E166" i="13"/>
  <c r="E147" s="1"/>
  <c r="E101" i="9"/>
  <c r="E100"/>
  <c r="E99"/>
  <c r="E98"/>
  <c r="E97"/>
  <c r="F166" i="13"/>
  <c r="F147" s="1"/>
  <c r="F166" i="14"/>
  <c r="F147" s="1"/>
  <c r="F97"/>
  <c r="F125" s="1"/>
  <c r="G166"/>
  <c r="G147" s="1"/>
  <c r="G97"/>
  <c r="G125" s="1"/>
  <c r="G166" i="13"/>
  <c r="G147" s="1"/>
  <c r="G101" i="9"/>
  <c r="G100"/>
  <c r="G99"/>
  <c r="G98"/>
  <c r="G97"/>
  <c r="G171" s="1"/>
  <c r="G152" s="1"/>
  <c r="H166" i="13"/>
  <c r="H147" s="1"/>
  <c r="H166" i="14"/>
  <c r="H147" s="1"/>
  <c r="H97"/>
  <c r="H125" s="1"/>
  <c r="I166"/>
  <c r="I147" s="1"/>
  <c r="I97"/>
  <c r="I125" s="1"/>
  <c r="I166" i="13"/>
  <c r="I147" s="1"/>
  <c r="I101" i="9"/>
  <c r="I100"/>
  <c r="I99"/>
  <c r="I98"/>
  <c r="I97"/>
  <c r="I171" s="1"/>
  <c r="I152" s="1"/>
  <c r="J166" i="13"/>
  <c r="J147" s="1"/>
  <c r="J166" i="14"/>
  <c r="J147" s="1"/>
  <c r="J97"/>
  <c r="J125" s="1"/>
  <c r="K166"/>
  <c r="K147" s="1"/>
  <c r="K97"/>
  <c r="K125" s="1"/>
  <c r="K166" i="13"/>
  <c r="K147" s="1"/>
  <c r="K101" i="9"/>
  <c r="K100"/>
  <c r="K99"/>
  <c r="K98"/>
  <c r="K97"/>
  <c r="K171" s="1"/>
  <c r="K152" s="1"/>
  <c r="L166" i="13"/>
  <c r="L147" s="1"/>
  <c r="L166" i="14"/>
  <c r="L147" s="1"/>
  <c r="L97"/>
  <c r="L125" s="1"/>
  <c r="M166"/>
  <c r="M147" s="1"/>
  <c r="M97"/>
  <c r="M125" s="1"/>
  <c r="M166" i="13"/>
  <c r="M147" s="1"/>
  <c r="M101" i="9"/>
  <c r="M100"/>
  <c r="M99"/>
  <c r="M98"/>
  <c r="M97"/>
  <c r="M171" s="1"/>
  <c r="M152" s="1"/>
  <c r="N166" i="13"/>
  <c r="N147" s="1"/>
  <c r="N166" i="14"/>
  <c r="N147" s="1"/>
  <c r="N97"/>
  <c r="N125" s="1"/>
  <c r="O166"/>
  <c r="O147" s="1"/>
  <c r="O97"/>
  <c r="O125" s="1"/>
  <c r="O166" i="13"/>
  <c r="O147" s="1"/>
  <c r="O101" i="9"/>
  <c r="O100"/>
  <c r="O99"/>
  <c r="O98"/>
  <c r="O97"/>
  <c r="O171" s="1"/>
  <c r="O152" s="1"/>
  <c r="P166" i="13"/>
  <c r="P147" s="1"/>
  <c r="P166" i="14"/>
  <c r="P147" s="1"/>
  <c r="P97"/>
  <c r="P125" s="1"/>
  <c r="Q166"/>
  <c r="Q147" s="1"/>
  <c r="Q97"/>
  <c r="Q125" s="1"/>
  <c r="Q166" i="13"/>
  <c r="Q147" s="1"/>
  <c r="Q101" i="9"/>
  <c r="Q100"/>
  <c r="Q99"/>
  <c r="Q98"/>
  <c r="Q97"/>
  <c r="Q171" s="1"/>
  <c r="Q152" s="1"/>
  <c r="C171"/>
  <c r="C152" s="1"/>
  <c r="C90"/>
  <c r="C127" s="1"/>
  <c r="E171"/>
  <c r="E152" s="1"/>
  <c r="E90"/>
  <c r="E127" s="1"/>
  <c r="D90"/>
  <c r="D127" s="1"/>
  <c r="F170"/>
  <c r="F151" s="1"/>
  <c r="F90"/>
  <c r="F127" s="1"/>
  <c r="G170"/>
  <c r="G151" s="1"/>
  <c r="G90"/>
  <c r="G127" s="1"/>
  <c r="H170"/>
  <c r="H151" s="1"/>
  <c r="H90"/>
  <c r="H127" s="1"/>
  <c r="I170"/>
  <c r="I151" s="1"/>
  <c r="I90"/>
  <c r="I127" s="1"/>
  <c r="J170"/>
  <c r="J151" s="1"/>
  <c r="J90"/>
  <c r="J127" s="1"/>
  <c r="K170"/>
  <c r="K151" s="1"/>
  <c r="K90"/>
  <c r="K127" s="1"/>
  <c r="L170"/>
  <c r="L151" s="1"/>
  <c r="L90"/>
  <c r="L127" s="1"/>
  <c r="M170"/>
  <c r="M151" s="1"/>
  <c r="M90"/>
  <c r="M127" s="1"/>
  <c r="N170"/>
  <c r="N151" s="1"/>
  <c r="N90"/>
  <c r="N127" s="1"/>
  <c r="O170"/>
  <c r="O151" s="1"/>
  <c r="O90"/>
  <c r="O127" s="1"/>
  <c r="P170"/>
  <c r="P151" s="1"/>
  <c r="P90"/>
  <c r="P127" s="1"/>
  <c r="Q170"/>
  <c r="Q151" s="1"/>
  <c r="Q90"/>
  <c r="Q127" s="1"/>
  <c r="Q172"/>
  <c r="Q153" s="1"/>
  <c r="P172"/>
  <c r="P153" s="1"/>
  <c r="O172"/>
  <c r="O153" s="1"/>
  <c r="N172"/>
  <c r="N153" s="1"/>
  <c r="M172"/>
  <c r="M153" s="1"/>
  <c r="L172"/>
  <c r="L153" s="1"/>
  <c r="K172"/>
  <c r="K153" s="1"/>
  <c r="J172"/>
  <c r="J153" s="1"/>
  <c r="I172"/>
  <c r="I153" s="1"/>
  <c r="H172"/>
  <c r="H153" s="1"/>
  <c r="G172"/>
  <c r="G153" s="1"/>
  <c r="F172"/>
  <c r="F153" s="1"/>
  <c r="E172"/>
  <c r="E153" s="1"/>
  <c r="B27"/>
  <c r="G68" i="11"/>
  <c r="E274"/>
  <c r="R85"/>
  <c r="O367"/>
  <c r="O384" s="1"/>
  <c r="P274"/>
  <c r="I68"/>
  <c r="S85"/>
  <c r="S86" s="1"/>
  <c r="S95" s="1"/>
  <c r="P367"/>
  <c r="Q274"/>
  <c r="S69"/>
  <c r="S78" s="1"/>
  <c r="M383"/>
  <c r="M385" s="1"/>
  <c r="M67"/>
  <c r="M368"/>
  <c r="M377" s="1"/>
  <c r="N383"/>
  <c r="N385" s="1"/>
  <c r="N394" s="1"/>
  <c r="N67"/>
  <c r="N368"/>
  <c r="N377" s="1"/>
  <c r="V366"/>
  <c r="W373"/>
  <c r="X373" s="1"/>
  <c r="Y373" s="1"/>
  <c r="Z373" s="1"/>
  <c r="O383"/>
  <c r="O385" s="1"/>
  <c r="O394" s="1"/>
  <c r="R67"/>
  <c r="O368"/>
  <c r="O377" s="1"/>
  <c r="Q125" i="13" l="1"/>
  <c r="Q126" s="1"/>
  <c r="Q98"/>
  <c r="Q121"/>
  <c r="Q122" s="1"/>
  <c r="Q127" s="1"/>
  <c r="Q129" s="1"/>
  <c r="Q85"/>
  <c r="P125"/>
  <c r="P126" s="1"/>
  <c r="P98"/>
  <c r="P121"/>
  <c r="P122" s="1"/>
  <c r="P127" s="1"/>
  <c r="P129" s="1"/>
  <c r="P85"/>
  <c r="O125"/>
  <c r="O126" s="1"/>
  <c r="O98"/>
  <c r="O121"/>
  <c r="O122" s="1"/>
  <c r="O127" s="1"/>
  <c r="O129" s="1"/>
  <c r="O85"/>
  <c r="N125"/>
  <c r="N126" s="1"/>
  <c r="N98"/>
  <c r="N121"/>
  <c r="N122" s="1"/>
  <c r="N127" s="1"/>
  <c r="N129" s="1"/>
  <c r="N85"/>
  <c r="M125"/>
  <c r="M126" s="1"/>
  <c r="M98"/>
  <c r="M121"/>
  <c r="M122" s="1"/>
  <c r="M127" s="1"/>
  <c r="M129" s="1"/>
  <c r="M85"/>
  <c r="L125"/>
  <c r="L126" s="1"/>
  <c r="L98"/>
  <c r="L121"/>
  <c r="L122" s="1"/>
  <c r="L127" s="1"/>
  <c r="L129" s="1"/>
  <c r="L85"/>
  <c r="K125"/>
  <c r="K126" s="1"/>
  <c r="K98"/>
  <c r="K121"/>
  <c r="K122" s="1"/>
  <c r="K127" s="1"/>
  <c r="K129" s="1"/>
  <c r="K85"/>
  <c r="J125"/>
  <c r="J126" s="1"/>
  <c r="J98"/>
  <c r="J121"/>
  <c r="J122" s="1"/>
  <c r="J127" s="1"/>
  <c r="J129" s="1"/>
  <c r="J85"/>
  <c r="I125"/>
  <c r="I126" s="1"/>
  <c r="I98"/>
  <c r="I121"/>
  <c r="I122" s="1"/>
  <c r="I127" s="1"/>
  <c r="I129" s="1"/>
  <c r="I85"/>
  <c r="H125"/>
  <c r="H126" s="1"/>
  <c r="H98"/>
  <c r="H121"/>
  <c r="H122" s="1"/>
  <c r="H127" s="1"/>
  <c r="H129" s="1"/>
  <c r="H85"/>
  <c r="G125"/>
  <c r="G126" s="1"/>
  <c r="G98"/>
  <c r="G121"/>
  <c r="G122" s="1"/>
  <c r="G127" s="1"/>
  <c r="G129" s="1"/>
  <c r="G85"/>
  <c r="F125"/>
  <c r="F126" s="1"/>
  <c r="F98"/>
  <c r="F121"/>
  <c r="F122" s="1"/>
  <c r="F127" s="1"/>
  <c r="F129" s="1"/>
  <c r="F85"/>
  <c r="E125"/>
  <c r="E126" s="1"/>
  <c r="E98"/>
  <c r="E121"/>
  <c r="E122" s="1"/>
  <c r="E127" s="1"/>
  <c r="E129" s="1"/>
  <c r="E85"/>
  <c r="Q103" i="9"/>
  <c r="Q131" s="1"/>
  <c r="O103"/>
  <c r="O131" s="1"/>
  <c r="M103"/>
  <c r="M131" s="1"/>
  <c r="K103"/>
  <c r="K131" s="1"/>
  <c r="I103"/>
  <c r="I131" s="1"/>
  <c r="G103"/>
  <c r="G131" s="1"/>
  <c r="E103"/>
  <c r="E131" s="1"/>
  <c r="E170"/>
  <c r="E151" s="1"/>
  <c r="C172"/>
  <c r="C153" s="1"/>
  <c r="C103"/>
  <c r="C131" s="1"/>
  <c r="Q291" i="11"/>
  <c r="Q292" s="1"/>
  <c r="Q301" s="1"/>
  <c r="Q275"/>
  <c r="Q284" s="1"/>
  <c r="P384"/>
  <c r="P385" s="1"/>
  <c r="P394" s="1"/>
  <c r="P368"/>
  <c r="P377" s="1"/>
  <c r="D367"/>
  <c r="I85"/>
  <c r="I86" s="1"/>
  <c r="I95" s="1"/>
  <c r="I69"/>
  <c r="I78" s="1"/>
  <c r="P291"/>
  <c r="P292" s="1"/>
  <c r="P275"/>
  <c r="P284" s="1"/>
  <c r="E275"/>
  <c r="E284" s="1"/>
  <c r="E291"/>
  <c r="E292" s="1"/>
  <c r="G85"/>
  <c r="G86" s="1"/>
  <c r="G69"/>
  <c r="G78" s="1"/>
  <c r="R84"/>
  <c r="R86" s="1"/>
  <c r="R95" s="1"/>
  <c r="R69"/>
  <c r="R78" s="1"/>
  <c r="N69"/>
  <c r="N78" s="1"/>
  <c r="N84"/>
  <c r="N86" s="1"/>
  <c r="N95" s="1"/>
  <c r="M69"/>
  <c r="M78" s="1"/>
  <c r="M84"/>
  <c r="M86" s="1"/>
  <c r="F39" i="15"/>
  <c r="M394" i="11"/>
  <c r="B39" i="15"/>
  <c r="C39"/>
  <c r="D39"/>
  <c r="E39"/>
  <c r="G39"/>
  <c r="H39"/>
  <c r="I39"/>
  <c r="J39"/>
  <c r="K39"/>
  <c r="L39"/>
  <c r="M39"/>
  <c r="N39"/>
  <c r="O39"/>
  <c r="P39"/>
  <c r="E100" i="13" l="1"/>
  <c r="E163"/>
  <c r="E144" s="1"/>
  <c r="E149" s="1"/>
  <c r="B131"/>
  <c r="B132"/>
  <c r="B134"/>
  <c r="B133"/>
  <c r="F100"/>
  <c r="F163"/>
  <c r="F144" s="1"/>
  <c r="F149" s="1"/>
  <c r="G100"/>
  <c r="G163"/>
  <c r="G144" s="1"/>
  <c r="G149" s="1"/>
  <c r="H100"/>
  <c r="H163"/>
  <c r="H144" s="1"/>
  <c r="H149" s="1"/>
  <c r="I100"/>
  <c r="I163"/>
  <c r="I144" s="1"/>
  <c r="I149" s="1"/>
  <c r="J100"/>
  <c r="J163"/>
  <c r="J144" s="1"/>
  <c r="J149" s="1"/>
  <c r="K100"/>
  <c r="K163"/>
  <c r="K144" s="1"/>
  <c r="K149" s="1"/>
  <c r="L100"/>
  <c r="L163"/>
  <c r="L144" s="1"/>
  <c r="L149" s="1"/>
  <c r="M100"/>
  <c r="M163"/>
  <c r="M144" s="1"/>
  <c r="M149" s="1"/>
  <c r="N100"/>
  <c r="N163"/>
  <c r="N144" s="1"/>
  <c r="N149" s="1"/>
  <c r="O100"/>
  <c r="O163"/>
  <c r="O144" s="1"/>
  <c r="O149" s="1"/>
  <c r="P100"/>
  <c r="P163"/>
  <c r="P144" s="1"/>
  <c r="P149" s="1"/>
  <c r="Q100"/>
  <c r="Q163"/>
  <c r="Q144" s="1"/>
  <c r="Q149" s="1"/>
  <c r="G95" i="11"/>
  <c r="E17" i="9"/>
  <c r="F17"/>
  <c r="G17"/>
  <c r="H17"/>
  <c r="I17"/>
  <c r="J17"/>
  <c r="K17"/>
  <c r="L17"/>
  <c r="M17"/>
  <c r="N17"/>
  <c r="O17"/>
  <c r="P17"/>
  <c r="B17"/>
  <c r="D17"/>
  <c r="E301" i="11"/>
  <c r="B14" i="14"/>
  <c r="D14"/>
  <c r="E14"/>
  <c r="F14"/>
  <c r="G14"/>
  <c r="H14"/>
  <c r="I14"/>
  <c r="J14"/>
  <c r="K14"/>
  <c r="L14"/>
  <c r="M14"/>
  <c r="N14"/>
  <c r="O14"/>
  <c r="P14"/>
  <c r="P301" i="11"/>
  <c r="B39" i="14"/>
  <c r="P39"/>
  <c r="O39"/>
  <c r="N39"/>
  <c r="M39"/>
  <c r="L39"/>
  <c r="K39"/>
  <c r="J39"/>
  <c r="I39"/>
  <c r="H39"/>
  <c r="G39"/>
  <c r="F39"/>
  <c r="E39"/>
  <c r="D39"/>
  <c r="C39"/>
  <c r="D368" i="11"/>
  <c r="D377" s="1"/>
  <c r="D384"/>
  <c r="D385" s="1"/>
  <c r="P52" i="15"/>
  <c r="Q85"/>
  <c r="O52"/>
  <c r="P85"/>
  <c r="N52"/>
  <c r="O85"/>
  <c r="M52"/>
  <c r="N85"/>
  <c r="L52"/>
  <c r="M85"/>
  <c r="K52"/>
  <c r="L85"/>
  <c r="J52"/>
  <c r="K85"/>
  <c r="I52"/>
  <c r="J85"/>
  <c r="H52"/>
  <c r="I85"/>
  <c r="G52"/>
  <c r="H85"/>
  <c r="E52"/>
  <c r="F85"/>
  <c r="D52"/>
  <c r="E85"/>
  <c r="D85"/>
  <c r="C52"/>
  <c r="C85"/>
  <c r="B52"/>
  <c r="F52"/>
  <c r="G85"/>
  <c r="E45" i="9"/>
  <c r="M95" i="11"/>
  <c r="B45" i="9"/>
  <c r="C45"/>
  <c r="D45"/>
  <c r="F45"/>
  <c r="G45"/>
  <c r="H45"/>
  <c r="I45"/>
  <c r="J45"/>
  <c r="K45"/>
  <c r="L45"/>
  <c r="M45"/>
  <c r="N45"/>
  <c r="O45"/>
  <c r="P45"/>
  <c r="B152" i="13" l="1"/>
  <c r="C11" i="18" s="1"/>
  <c r="B151" i="13"/>
  <c r="B153"/>
  <c r="B154"/>
  <c r="B103"/>
  <c r="B102"/>
  <c r="B104"/>
  <c r="B105"/>
  <c r="D394" i="11"/>
  <c r="B14" i="15"/>
  <c r="C14"/>
  <c r="D14"/>
  <c r="E14"/>
  <c r="F14"/>
  <c r="G14"/>
  <c r="H14"/>
  <c r="I14"/>
  <c r="J14"/>
  <c r="K14"/>
  <c r="L14"/>
  <c r="M14"/>
  <c r="N14"/>
  <c r="O14"/>
  <c r="P14"/>
  <c r="D75" i="14"/>
  <c r="D81" i="9" s="1"/>
  <c r="C52" i="14"/>
  <c r="D52"/>
  <c r="E75"/>
  <c r="E81" i="9" s="1"/>
  <c r="E52" i="14"/>
  <c r="F75"/>
  <c r="F81" i="9" s="1"/>
  <c r="F52" i="14"/>
  <c r="G75"/>
  <c r="G81" i="9" s="1"/>
  <c r="G52" i="14"/>
  <c r="H75"/>
  <c r="H81" i="9" s="1"/>
  <c r="H52" i="14"/>
  <c r="I75"/>
  <c r="I81" i="9" s="1"/>
  <c r="I52" i="14"/>
  <c r="J75"/>
  <c r="J81" i="9" s="1"/>
  <c r="J52" i="14"/>
  <c r="K75"/>
  <c r="K81" i="9" s="1"/>
  <c r="K52" i="14"/>
  <c r="L75"/>
  <c r="L81" i="9" s="1"/>
  <c r="L52" i="14"/>
  <c r="M75"/>
  <c r="M81" i="9" s="1"/>
  <c r="M52" i="14"/>
  <c r="N75"/>
  <c r="N81" i="9" s="1"/>
  <c r="N52" i="14"/>
  <c r="O75"/>
  <c r="O81" i="9" s="1"/>
  <c r="O52" i="14"/>
  <c r="P75"/>
  <c r="P81" i="9" s="1"/>
  <c r="P52" i="14"/>
  <c r="Q75"/>
  <c r="Q81" i="9" s="1"/>
  <c r="C75" i="14"/>
  <c r="C81" i="9" s="1"/>
  <c r="B52" i="14"/>
  <c r="P27"/>
  <c r="Q88"/>
  <c r="O27"/>
  <c r="P88"/>
  <c r="N27"/>
  <c r="O88"/>
  <c r="M27"/>
  <c r="N88"/>
  <c r="L27"/>
  <c r="M88"/>
  <c r="K27"/>
  <c r="L88"/>
  <c r="J27"/>
  <c r="K88"/>
  <c r="I27"/>
  <c r="J88"/>
  <c r="H27"/>
  <c r="I88"/>
  <c r="G27"/>
  <c r="H88"/>
  <c r="F27"/>
  <c r="G88"/>
  <c r="E27"/>
  <c r="F88"/>
  <c r="D27"/>
  <c r="E88"/>
  <c r="C88"/>
  <c r="B27"/>
  <c r="D30" i="9"/>
  <c r="B30"/>
  <c r="P30"/>
  <c r="O30"/>
  <c r="N30"/>
  <c r="M30"/>
  <c r="L30"/>
  <c r="K30"/>
  <c r="J30"/>
  <c r="I30"/>
  <c r="H30"/>
  <c r="G30"/>
  <c r="F30"/>
  <c r="E30"/>
  <c r="P58"/>
  <c r="O58"/>
  <c r="N58"/>
  <c r="M58"/>
  <c r="L58"/>
  <c r="K58"/>
  <c r="J58"/>
  <c r="I58"/>
  <c r="H58"/>
  <c r="G58"/>
  <c r="F58"/>
  <c r="D58"/>
  <c r="C58"/>
  <c r="B58"/>
  <c r="E58"/>
  <c r="G130" i="15"/>
  <c r="G132" s="1"/>
  <c r="G95"/>
  <c r="C130"/>
  <c r="C132" s="1"/>
  <c r="C95"/>
  <c r="D130"/>
  <c r="D132" s="1"/>
  <c r="D95"/>
  <c r="E130"/>
  <c r="E132" s="1"/>
  <c r="E95"/>
  <c r="F130"/>
  <c r="F132" s="1"/>
  <c r="F95"/>
  <c r="H130"/>
  <c r="H132" s="1"/>
  <c r="H95"/>
  <c r="I130"/>
  <c r="I132" s="1"/>
  <c r="I95"/>
  <c r="J130"/>
  <c r="J132" s="1"/>
  <c r="J95"/>
  <c r="K130"/>
  <c r="K132" s="1"/>
  <c r="K95"/>
  <c r="L130"/>
  <c r="L132" s="1"/>
  <c r="L95"/>
  <c r="M130"/>
  <c r="M132" s="1"/>
  <c r="M95"/>
  <c r="N130"/>
  <c r="N132" s="1"/>
  <c r="N95"/>
  <c r="O130"/>
  <c r="O132" s="1"/>
  <c r="O95"/>
  <c r="P130"/>
  <c r="P132" s="1"/>
  <c r="P95"/>
  <c r="Q130"/>
  <c r="Q132" s="1"/>
  <c r="Q95"/>
  <c r="C98" i="14" l="1"/>
  <c r="C124"/>
  <c r="C126" s="1"/>
  <c r="E98"/>
  <c r="E124"/>
  <c r="E126" s="1"/>
  <c r="F98"/>
  <c r="F124"/>
  <c r="F126" s="1"/>
  <c r="G98"/>
  <c r="G124"/>
  <c r="G126" s="1"/>
  <c r="H98"/>
  <c r="H124"/>
  <c r="H126" s="1"/>
  <c r="I98"/>
  <c r="I124"/>
  <c r="I126" s="1"/>
  <c r="J98"/>
  <c r="J124"/>
  <c r="J126" s="1"/>
  <c r="K98"/>
  <c r="K124"/>
  <c r="K126" s="1"/>
  <c r="L98"/>
  <c r="L124"/>
  <c r="L126" s="1"/>
  <c r="M98"/>
  <c r="M124"/>
  <c r="M126" s="1"/>
  <c r="N98"/>
  <c r="N124"/>
  <c r="N126" s="1"/>
  <c r="O98"/>
  <c r="O124"/>
  <c r="O126" s="1"/>
  <c r="P98"/>
  <c r="P124"/>
  <c r="P126" s="1"/>
  <c r="Q98"/>
  <c r="Q124"/>
  <c r="Q126" s="1"/>
  <c r="C120"/>
  <c r="C122" s="1"/>
  <c r="C127" s="1"/>
  <c r="C129" s="1"/>
  <c r="C85"/>
  <c r="Q120"/>
  <c r="Q122" s="1"/>
  <c r="Q127" s="1"/>
  <c r="Q129" s="1"/>
  <c r="Q85"/>
  <c r="P120"/>
  <c r="P122" s="1"/>
  <c r="P127" s="1"/>
  <c r="P129" s="1"/>
  <c r="P85"/>
  <c r="O120"/>
  <c r="O122" s="1"/>
  <c r="O127" s="1"/>
  <c r="O129" s="1"/>
  <c r="O85"/>
  <c r="N120"/>
  <c r="N122" s="1"/>
  <c r="N127" s="1"/>
  <c r="N129" s="1"/>
  <c r="N85"/>
  <c r="M120"/>
  <c r="M122" s="1"/>
  <c r="M127" s="1"/>
  <c r="M129" s="1"/>
  <c r="M85"/>
  <c r="L120"/>
  <c r="L122" s="1"/>
  <c r="L127" s="1"/>
  <c r="L129" s="1"/>
  <c r="L85"/>
  <c r="K120"/>
  <c r="K122" s="1"/>
  <c r="K127" s="1"/>
  <c r="K129" s="1"/>
  <c r="K85"/>
  <c r="J120"/>
  <c r="J122" s="1"/>
  <c r="J127" s="1"/>
  <c r="J129" s="1"/>
  <c r="J85"/>
  <c r="I120"/>
  <c r="I122" s="1"/>
  <c r="I127" s="1"/>
  <c r="I129" s="1"/>
  <c r="I85"/>
  <c r="H120"/>
  <c r="H122" s="1"/>
  <c r="H127" s="1"/>
  <c r="H129" s="1"/>
  <c r="H85"/>
  <c r="G120"/>
  <c r="G122" s="1"/>
  <c r="G127" s="1"/>
  <c r="G129" s="1"/>
  <c r="G85"/>
  <c r="F120"/>
  <c r="F122" s="1"/>
  <c r="F127" s="1"/>
  <c r="F129" s="1"/>
  <c r="F85"/>
  <c r="E120"/>
  <c r="E122" s="1"/>
  <c r="E127" s="1"/>
  <c r="E129" s="1"/>
  <c r="E85"/>
  <c r="D120"/>
  <c r="D122" s="1"/>
  <c r="D85"/>
  <c r="P27" i="15"/>
  <c r="Q98"/>
  <c r="Q94" i="9" s="1"/>
  <c r="O27" i="15"/>
  <c r="P98"/>
  <c r="P94" i="9" s="1"/>
  <c r="N27" i="15"/>
  <c r="O98"/>
  <c r="O94" i="9" s="1"/>
  <c r="M27" i="15"/>
  <c r="N98"/>
  <c r="N94" i="9" s="1"/>
  <c r="L27" i="15"/>
  <c r="M98"/>
  <c r="M94" i="9" s="1"/>
  <c r="K27" i="15"/>
  <c r="L98"/>
  <c r="L94" i="9" s="1"/>
  <c r="J27" i="15"/>
  <c r="K98"/>
  <c r="K94" i="9" s="1"/>
  <c r="I27" i="15"/>
  <c r="J98"/>
  <c r="J94" i="9" s="1"/>
  <c r="H27" i="15"/>
  <c r="I98"/>
  <c r="I94" i="9" s="1"/>
  <c r="G27" i="15"/>
  <c r="H98"/>
  <c r="H94" i="9" s="1"/>
  <c r="F27" i="15"/>
  <c r="G98"/>
  <c r="G94" i="9" s="1"/>
  <c r="E27" i="15"/>
  <c r="F98"/>
  <c r="F94" i="9" s="1"/>
  <c r="D27" i="15"/>
  <c r="E98"/>
  <c r="E94" i="9" s="1"/>
  <c r="C27" i="15"/>
  <c r="D98"/>
  <c r="C98"/>
  <c r="C94" i="9" s="1"/>
  <c r="B27" i="15"/>
  <c r="F126" i="9"/>
  <c r="F128" s="1"/>
  <c r="F91"/>
  <c r="C126"/>
  <c r="C128" s="1"/>
  <c r="C91"/>
  <c r="D126"/>
  <c r="D128" s="1"/>
  <c r="D91"/>
  <c r="E126"/>
  <c r="E128" s="1"/>
  <c r="E91"/>
  <c r="G126"/>
  <c r="G128" s="1"/>
  <c r="G91"/>
  <c r="H126"/>
  <c r="H128" s="1"/>
  <c r="H91"/>
  <c r="I126"/>
  <c r="I128" s="1"/>
  <c r="I91"/>
  <c r="J126"/>
  <c r="J128" s="1"/>
  <c r="J91"/>
  <c r="K126"/>
  <c r="K128" s="1"/>
  <c r="K91"/>
  <c r="L126"/>
  <c r="L128" s="1"/>
  <c r="L91"/>
  <c r="M126"/>
  <c r="M128" s="1"/>
  <c r="M91"/>
  <c r="N126"/>
  <c r="N128" s="1"/>
  <c r="N91"/>
  <c r="O126"/>
  <c r="O128" s="1"/>
  <c r="O91"/>
  <c r="P126"/>
  <c r="P128" s="1"/>
  <c r="P91"/>
  <c r="Q126"/>
  <c r="Q128" s="1"/>
  <c r="Q91"/>
  <c r="C130" l="1"/>
  <c r="C132" s="1"/>
  <c r="C104"/>
  <c r="E130"/>
  <c r="E132" s="1"/>
  <c r="E104"/>
  <c r="F130"/>
  <c r="F132" s="1"/>
  <c r="F104"/>
  <c r="G130"/>
  <c r="G132" s="1"/>
  <c r="G104"/>
  <c r="H130"/>
  <c r="H132" s="1"/>
  <c r="H104"/>
  <c r="I130"/>
  <c r="I132" s="1"/>
  <c r="I104"/>
  <c r="J130"/>
  <c r="J132" s="1"/>
  <c r="J104"/>
  <c r="K130"/>
  <c r="K132" s="1"/>
  <c r="K104"/>
  <c r="L130"/>
  <c r="L132" s="1"/>
  <c r="L104"/>
  <c r="M130"/>
  <c r="M132" s="1"/>
  <c r="M104"/>
  <c r="N130"/>
  <c r="N132" s="1"/>
  <c r="N104"/>
  <c r="O130"/>
  <c r="O132" s="1"/>
  <c r="O104"/>
  <c r="P130"/>
  <c r="P132" s="1"/>
  <c r="P104"/>
  <c r="Q130"/>
  <c r="Q132" s="1"/>
  <c r="Q104"/>
  <c r="Q133"/>
  <c r="Q135" s="1"/>
  <c r="P133"/>
  <c r="P135" s="1"/>
  <c r="O133"/>
  <c r="O135" s="1"/>
  <c r="N133"/>
  <c r="N135" s="1"/>
  <c r="M133"/>
  <c r="M135" s="1"/>
  <c r="L133"/>
  <c r="L135" s="1"/>
  <c r="K133"/>
  <c r="K135" s="1"/>
  <c r="J133"/>
  <c r="J135" s="1"/>
  <c r="I133"/>
  <c r="I135" s="1"/>
  <c r="H133"/>
  <c r="H135" s="1"/>
  <c r="G133"/>
  <c r="G135" s="1"/>
  <c r="E133"/>
  <c r="E135" s="1"/>
  <c r="C133"/>
  <c r="C135" s="1"/>
  <c r="F133"/>
  <c r="F135" s="1"/>
  <c r="C108" i="15"/>
  <c r="C134"/>
  <c r="C136" s="1"/>
  <c r="C137" s="1"/>
  <c r="C139" s="1"/>
  <c r="D134"/>
  <c r="D136" s="1"/>
  <c r="D137" s="1"/>
  <c r="D139" s="1"/>
  <c r="D108"/>
  <c r="E134"/>
  <c r="E136" s="1"/>
  <c r="E137" s="1"/>
  <c r="E139" s="1"/>
  <c r="E108"/>
  <c r="F134"/>
  <c r="F136" s="1"/>
  <c r="F137" s="1"/>
  <c r="F139" s="1"/>
  <c r="F108"/>
  <c r="G134"/>
  <c r="G136" s="1"/>
  <c r="G137" s="1"/>
  <c r="G139" s="1"/>
  <c r="G108"/>
  <c r="H134"/>
  <c r="H136" s="1"/>
  <c r="H137" s="1"/>
  <c r="H139" s="1"/>
  <c r="H108"/>
  <c r="I134"/>
  <c r="I136" s="1"/>
  <c r="I137" s="1"/>
  <c r="I139" s="1"/>
  <c r="I108"/>
  <c r="J134"/>
  <c r="J136" s="1"/>
  <c r="J137" s="1"/>
  <c r="J139" s="1"/>
  <c r="J108"/>
  <c r="K134"/>
  <c r="K136" s="1"/>
  <c r="K137" s="1"/>
  <c r="K139" s="1"/>
  <c r="K108"/>
  <c r="L134"/>
  <c r="L136" s="1"/>
  <c r="L137" s="1"/>
  <c r="L139" s="1"/>
  <c r="L108"/>
  <c r="M134"/>
  <c r="M136" s="1"/>
  <c r="M137" s="1"/>
  <c r="M139" s="1"/>
  <c r="M108"/>
  <c r="N134"/>
  <c r="N136" s="1"/>
  <c r="N137" s="1"/>
  <c r="N139" s="1"/>
  <c r="N108"/>
  <c r="O134"/>
  <c r="O136" s="1"/>
  <c r="O137" s="1"/>
  <c r="O139" s="1"/>
  <c r="O108"/>
  <c r="P134"/>
  <c r="P136" s="1"/>
  <c r="P137" s="1"/>
  <c r="P139" s="1"/>
  <c r="P108"/>
  <c r="Q134"/>
  <c r="Q136" s="1"/>
  <c r="Q137" s="1"/>
  <c r="Q139" s="1"/>
  <c r="Q108"/>
  <c r="E100" i="14"/>
  <c r="E163"/>
  <c r="E144" s="1"/>
  <c r="E149" s="1"/>
  <c r="F100"/>
  <c r="F163"/>
  <c r="F144" s="1"/>
  <c r="F149" s="1"/>
  <c r="G100"/>
  <c r="G163"/>
  <c r="G144" s="1"/>
  <c r="G149" s="1"/>
  <c r="H100"/>
  <c r="H163"/>
  <c r="H144" s="1"/>
  <c r="H149" s="1"/>
  <c r="I100"/>
  <c r="I163"/>
  <c r="I144" s="1"/>
  <c r="I149" s="1"/>
  <c r="J100"/>
  <c r="J163"/>
  <c r="J144" s="1"/>
  <c r="J149" s="1"/>
  <c r="K100"/>
  <c r="K163"/>
  <c r="K144" s="1"/>
  <c r="K149" s="1"/>
  <c r="L100"/>
  <c r="L163"/>
  <c r="L144" s="1"/>
  <c r="L149" s="1"/>
  <c r="M100"/>
  <c r="M163"/>
  <c r="M144" s="1"/>
  <c r="M149" s="1"/>
  <c r="N100"/>
  <c r="N163"/>
  <c r="N144" s="1"/>
  <c r="N149" s="1"/>
  <c r="O100"/>
  <c r="O163"/>
  <c r="O144" s="1"/>
  <c r="O149" s="1"/>
  <c r="P100"/>
  <c r="P163"/>
  <c r="P144" s="1"/>
  <c r="P149" s="1"/>
  <c r="Q100"/>
  <c r="Q163"/>
  <c r="Q144" s="1"/>
  <c r="Q149" s="1"/>
  <c r="C163"/>
  <c r="C144" s="1"/>
  <c r="C149" s="1"/>
  <c r="C100"/>
  <c r="Q106" i="9"/>
  <c r="Q169"/>
  <c r="Q150" s="1"/>
  <c r="Q155" s="1"/>
  <c r="P106"/>
  <c r="P169"/>
  <c r="P150" s="1"/>
  <c r="P155" s="1"/>
  <c r="O106"/>
  <c r="O169"/>
  <c r="O150" s="1"/>
  <c r="O155" s="1"/>
  <c r="N106"/>
  <c r="N169"/>
  <c r="N150" s="1"/>
  <c r="N155" s="1"/>
  <c r="M106"/>
  <c r="M169"/>
  <c r="M150" s="1"/>
  <c r="M155" s="1"/>
  <c r="L106"/>
  <c r="L169"/>
  <c r="L150" s="1"/>
  <c r="L155" s="1"/>
  <c r="K106"/>
  <c r="K169"/>
  <c r="K150" s="1"/>
  <c r="K155" s="1"/>
  <c r="J106"/>
  <c r="J169"/>
  <c r="J150" s="1"/>
  <c r="J155" s="1"/>
  <c r="I106"/>
  <c r="I169"/>
  <c r="I150" s="1"/>
  <c r="I155" s="1"/>
  <c r="H106"/>
  <c r="H169"/>
  <c r="H150" s="1"/>
  <c r="H155" s="1"/>
  <c r="G106"/>
  <c r="G169"/>
  <c r="G150" s="1"/>
  <c r="G155" s="1"/>
  <c r="E106"/>
  <c r="E169"/>
  <c r="E150" s="1"/>
  <c r="E155" s="1"/>
  <c r="C169"/>
  <c r="C150" s="1"/>
  <c r="C155" s="1"/>
  <c r="C106"/>
  <c r="F106"/>
  <c r="F169"/>
  <c r="F150" s="1"/>
  <c r="F155" s="1"/>
  <c r="Q110" i="15" l="1"/>
  <c r="Q173"/>
  <c r="Q154" s="1"/>
  <c r="Q159" s="1"/>
  <c r="P110"/>
  <c r="P173"/>
  <c r="P154" s="1"/>
  <c r="P159" s="1"/>
  <c r="O110"/>
  <c r="O173"/>
  <c r="O154" s="1"/>
  <c r="O159" s="1"/>
  <c r="N110"/>
  <c r="N173"/>
  <c r="N154" s="1"/>
  <c r="N159" s="1"/>
  <c r="M110"/>
  <c r="M173"/>
  <c r="M154" s="1"/>
  <c r="M159" s="1"/>
  <c r="L110"/>
  <c r="L173"/>
  <c r="L154" s="1"/>
  <c r="L159" s="1"/>
  <c r="K110"/>
  <c r="K173"/>
  <c r="K154" s="1"/>
  <c r="K159" s="1"/>
  <c r="J110"/>
  <c r="J173"/>
  <c r="J154" s="1"/>
  <c r="J159" s="1"/>
  <c r="I110"/>
  <c r="I173"/>
  <c r="I154" s="1"/>
  <c r="I159" s="1"/>
  <c r="H110"/>
  <c r="H173"/>
  <c r="H154" s="1"/>
  <c r="H159" s="1"/>
  <c r="G110"/>
  <c r="G173"/>
  <c r="G154" s="1"/>
  <c r="G159" s="1"/>
  <c r="F110"/>
  <c r="F173"/>
  <c r="F154" s="1"/>
  <c r="F159" s="1"/>
  <c r="E110"/>
  <c r="E173"/>
  <c r="E154" s="1"/>
  <c r="E159" s="1"/>
  <c r="D110"/>
  <c r="D173"/>
  <c r="D154" s="1"/>
  <c r="D159" s="1"/>
  <c r="B141"/>
  <c r="B142"/>
  <c r="B143"/>
  <c r="B144"/>
  <c r="C110"/>
  <c r="C173"/>
  <c r="C154" s="1"/>
  <c r="C159" s="1"/>
  <c r="B161" l="1"/>
  <c r="B162"/>
  <c r="C13" i="18" s="1"/>
  <c r="B163" i="15"/>
  <c r="B164"/>
  <c r="B112"/>
  <c r="B113"/>
  <c r="B115"/>
  <c r="B114"/>
  <c r="C12" i="14"/>
  <c r="C20"/>
  <c r="D93"/>
  <c r="D99" i="9"/>
  <c r="C21" i="14"/>
  <c r="D94"/>
  <c r="D100" i="9"/>
  <c r="C22" i="14"/>
  <c r="D95"/>
  <c r="D101" i="9"/>
  <c r="C17" i="14"/>
  <c r="C24" s="1"/>
  <c r="D90"/>
  <c r="D164" s="1"/>
  <c r="D145" s="1"/>
  <c r="D96" i="9"/>
  <c r="D170" s="1"/>
  <c r="D151" s="1"/>
  <c r="C18" i="14"/>
  <c r="D91"/>
  <c r="D165" s="1"/>
  <c r="D146" s="1"/>
  <c r="D97" i="9"/>
  <c r="D171"/>
  <c r="D152" s="1"/>
  <c r="C19" i="14"/>
  <c r="D92"/>
  <c r="D166" s="1"/>
  <c r="D147" s="1"/>
  <c r="D98" i="9"/>
  <c r="D172"/>
  <c r="D153" s="1"/>
  <c r="C12"/>
  <c r="C21" s="1"/>
  <c r="C17"/>
  <c r="C14" i="14"/>
  <c r="C27" s="1"/>
  <c r="D88"/>
  <c r="D124" s="1"/>
  <c r="D94" i="9"/>
  <c r="D130" s="1"/>
  <c r="D103" l="1"/>
  <c r="D131"/>
  <c r="D104"/>
  <c r="D132"/>
  <c r="D133" s="1"/>
  <c r="D135" s="1"/>
  <c r="C20"/>
  <c r="D97" i="14"/>
  <c r="D125" s="1"/>
  <c r="D126" s="1"/>
  <c r="D127" s="1"/>
  <c r="D129" s="1"/>
  <c r="C25" i="9"/>
  <c r="C23"/>
  <c r="C22"/>
  <c r="C24"/>
  <c r="C15"/>
  <c r="B131" i="14" l="1"/>
  <c r="B132"/>
  <c r="B134"/>
  <c r="B133"/>
  <c r="B138" i="9"/>
  <c r="B137"/>
  <c r="B140"/>
  <c r="B139"/>
  <c r="D106"/>
  <c r="D169"/>
  <c r="D150" s="1"/>
  <c r="D155" s="1"/>
  <c r="C27"/>
  <c r="C30" s="1"/>
  <c r="D98" i="14"/>
  <c r="D100" l="1"/>
  <c r="D163"/>
  <c r="D144" s="1"/>
  <c r="D149" s="1"/>
  <c r="B157" i="9"/>
  <c r="B160"/>
  <c r="B159"/>
  <c r="B158"/>
  <c r="C10" i="18" s="1"/>
  <c r="B108" i="9"/>
  <c r="B109"/>
  <c r="B111"/>
  <c r="B110"/>
  <c r="B151" i="14" l="1"/>
  <c r="B154"/>
  <c r="B153"/>
  <c r="B152"/>
  <c r="C12" i="18" s="1"/>
  <c r="B102" i="14"/>
  <c r="B103"/>
  <c r="B105"/>
  <c r="B104"/>
</calcChain>
</file>

<file path=xl/comments1.xml><?xml version="1.0" encoding="utf-8"?>
<comments xmlns="http://schemas.openxmlformats.org/spreadsheetml/2006/main">
  <authors>
    <author>Helmis</author>
  </authors>
  <commentList>
    <comment ref="T68" authorId="0">
      <text>
        <r>
          <rPr>
            <b/>
            <sz val="8"/>
            <color indexed="81"/>
            <rFont val="Tahoma"/>
            <family val="2"/>
          </rPr>
          <t>Helmis:</t>
        </r>
        <r>
          <rPr>
            <sz val="8"/>
            <color indexed="81"/>
            <rFont val="Tahoma"/>
            <family val="2"/>
          </rPr>
          <t xml:space="preserve">
Nataly</t>
        </r>
      </text>
    </comment>
    <comment ref="D366" authorId="0">
      <text>
        <r>
          <rPr>
            <b/>
            <sz val="8"/>
            <color indexed="81"/>
            <rFont val="Tahoma"/>
            <family val="2"/>
          </rPr>
          <t>Helmis:</t>
        </r>
        <r>
          <rPr>
            <sz val="8"/>
            <color indexed="81"/>
            <rFont val="Tahoma"/>
            <family val="2"/>
          </rPr>
          <t xml:space="preserve">
LB</t>
        </r>
      </text>
    </comment>
    <comment ref="Q367" authorId="0">
      <text>
        <r>
          <rPr>
            <b/>
            <sz val="8"/>
            <color indexed="81"/>
            <rFont val="Tahoma"/>
            <family val="2"/>
          </rPr>
          <t>Helmis:</t>
        </r>
        <r>
          <rPr>
            <sz val="8"/>
            <color indexed="81"/>
            <rFont val="Tahoma"/>
            <family val="2"/>
          </rPr>
          <t xml:space="preserve">
Nataly</t>
        </r>
      </text>
    </comment>
  </commentList>
</comments>
</file>

<file path=xl/sharedStrings.xml><?xml version="1.0" encoding="utf-8"?>
<sst xmlns="http://schemas.openxmlformats.org/spreadsheetml/2006/main" count="1634" uniqueCount="223">
  <si>
    <t>TOTAL</t>
  </si>
  <si>
    <t>qq</t>
  </si>
  <si>
    <t>Utilidad</t>
  </si>
  <si>
    <t>Rendimiento</t>
  </si>
  <si>
    <t>Cultivo</t>
  </si>
  <si>
    <t>Precio</t>
  </si>
  <si>
    <t>Zanahoria</t>
  </si>
  <si>
    <t>Repollo</t>
  </si>
  <si>
    <t>Papa</t>
  </si>
  <si>
    <t>Ingresos</t>
  </si>
  <si>
    <t>Maiz</t>
  </si>
  <si>
    <t>Unidad de medida</t>
  </si>
  <si>
    <t>Costos</t>
  </si>
  <si>
    <t>Mano de Obra no calificada</t>
  </si>
  <si>
    <t>Mano de Obra calificada</t>
  </si>
  <si>
    <t>Insumo nacional</t>
  </si>
  <si>
    <t>Insumo importado</t>
  </si>
  <si>
    <t>Mecanizacion</t>
  </si>
  <si>
    <t>Administracion</t>
  </si>
  <si>
    <t>Total costos</t>
  </si>
  <si>
    <t>INS N</t>
  </si>
  <si>
    <t>INS</t>
  </si>
  <si>
    <t>MEC</t>
  </si>
  <si>
    <t>Tasa de cambio</t>
  </si>
  <si>
    <t>Total</t>
  </si>
  <si>
    <t xml:space="preserve">MAN </t>
  </si>
  <si>
    <t>ADM</t>
  </si>
  <si>
    <t>Costos totales</t>
  </si>
  <si>
    <t>Ingresos totales</t>
  </si>
  <si>
    <t>PARA UN PRODUCTOR TIPICO</t>
  </si>
  <si>
    <t>Sin proyecto</t>
  </si>
  <si>
    <t>Frijol</t>
  </si>
  <si>
    <t>Con proyecto</t>
  </si>
  <si>
    <t>Area total con acceso a riego</t>
  </si>
  <si>
    <t>Area de riego promedio por productor</t>
  </si>
  <si>
    <t>Por manzana en Lempiras</t>
  </si>
  <si>
    <t>Descripcion</t>
  </si>
  <si>
    <t>Año 0</t>
  </si>
  <si>
    <t>Año 1</t>
  </si>
  <si>
    <t>Año 2</t>
  </si>
  <si>
    <t>Año 3</t>
  </si>
  <si>
    <t>Año 4</t>
  </si>
  <si>
    <t>Año 5</t>
  </si>
  <si>
    <t>Año 6</t>
  </si>
  <si>
    <t>Año 7</t>
  </si>
  <si>
    <t>Año 8</t>
  </si>
  <si>
    <t>Año 9</t>
  </si>
  <si>
    <t>Año 10</t>
  </si>
  <si>
    <t>Año 11</t>
  </si>
  <si>
    <t>Año 12</t>
  </si>
  <si>
    <t>Año 13</t>
  </si>
  <si>
    <t>Año 14</t>
  </si>
  <si>
    <t>Año 15</t>
  </si>
  <si>
    <t>Inversión del proyecto (US$)</t>
  </si>
  <si>
    <t>Total inversión en el proyecto</t>
  </si>
  <si>
    <t>Beneficios  (US$)</t>
  </si>
  <si>
    <t>Con Proyecto</t>
  </si>
  <si>
    <t>Beneficio</t>
  </si>
  <si>
    <t>Sin Proyecto</t>
  </si>
  <si>
    <t>Beneficio neto</t>
  </si>
  <si>
    <t>Flujo de caja neto</t>
  </si>
  <si>
    <t>Análisis Económico</t>
  </si>
  <si>
    <t>Descripción</t>
  </si>
  <si>
    <t>Monto aportado por los beneficiarios</t>
  </si>
  <si>
    <t>Análisis Financiero</t>
  </si>
  <si>
    <t>Analisis sin proyecto</t>
  </si>
  <si>
    <t>Sistema de riego en la finca</t>
  </si>
  <si>
    <t>Total Costos</t>
  </si>
  <si>
    <t>Analisis con proyecto</t>
  </si>
  <si>
    <t>Beneficiarios</t>
  </si>
  <si>
    <t>Monto total de la inversion</t>
  </si>
  <si>
    <t>Beneficio con proyecto</t>
  </si>
  <si>
    <t>Beneficio sin proyecto</t>
  </si>
  <si>
    <t>TIR (IRR por sus siglas en ingles) 10 anos</t>
  </si>
  <si>
    <t>Ingresos netos de factores</t>
  </si>
  <si>
    <t>Beneficios de actores económicos</t>
  </si>
  <si>
    <t>Impuestos</t>
  </si>
  <si>
    <t>Factores de conversión</t>
  </si>
  <si>
    <t>Costo de oportunidad de la mano de obra no calificada</t>
  </si>
  <si>
    <t>Precio de cuenta de la mano de obra calificada</t>
  </si>
  <si>
    <t>Factor de conversión de la economía (FCE)</t>
  </si>
  <si>
    <t>Relación de precio de cuenta de la divisa</t>
  </si>
  <si>
    <t>Monto de la inversion</t>
  </si>
  <si>
    <t>Ingresos incrementales de factores a precio de cuenta</t>
  </si>
  <si>
    <t>Beneficios incrementales netos</t>
  </si>
  <si>
    <t>Valor Presente Neto 10 años @ 12%</t>
  </si>
  <si>
    <t>TIRE (ERR por sus siglas en ingles) 10 años</t>
  </si>
  <si>
    <t>Valor Presente Neto 15 años @ 12%</t>
  </si>
  <si>
    <t>TIRE (ERR por sus siglas en ingles) 15 años</t>
  </si>
  <si>
    <t>Area de siembra por cultivo</t>
  </si>
  <si>
    <t>Nuevos</t>
  </si>
  <si>
    <t>Acumulados</t>
  </si>
  <si>
    <t xml:space="preserve">  Insumo Nacional</t>
  </si>
  <si>
    <t xml:space="preserve">  Insumo Importado</t>
  </si>
  <si>
    <t xml:space="preserve">  Mecanizacion</t>
  </si>
  <si>
    <t>Productores beneficiarios</t>
  </si>
  <si>
    <t>Ha of irrigation at start</t>
  </si>
  <si>
    <t>growth rate</t>
  </si>
  <si>
    <t>Number of payments</t>
  </si>
  <si>
    <t>Payment</t>
  </si>
  <si>
    <t>Payment of donation</t>
  </si>
  <si>
    <t>MCA</t>
  </si>
  <si>
    <t>Beneficiaries</t>
  </si>
  <si>
    <t>Dia 0 al inicio del proyecto</t>
  </si>
  <si>
    <t>Valor Presente Neto @ 12% a 15 años</t>
  </si>
  <si>
    <t>TIER (ERR por sus siglas en ingles) a 15 años</t>
  </si>
  <si>
    <t>Valor Presente Neto @ 12% a 10 años</t>
  </si>
  <si>
    <t>TIR (IRR por sus siglas en ingles) a 15 años</t>
  </si>
  <si>
    <t>TIR (IRR por sus siglas en ingles) 10 años</t>
  </si>
  <si>
    <t>Maíz</t>
  </si>
  <si>
    <t>Fríjol</t>
  </si>
  <si>
    <t>Mecanización</t>
  </si>
  <si>
    <t>Administración</t>
  </si>
  <si>
    <t>Por hectárea en Dólares</t>
  </si>
  <si>
    <t>Costo adicional cada cinco años</t>
  </si>
  <si>
    <t>Costo adicional cada dos años</t>
  </si>
  <si>
    <t>Numero de pagos</t>
  </si>
  <si>
    <t>Inversion anual</t>
  </si>
  <si>
    <t>PARA EL PROYECTO</t>
  </si>
  <si>
    <t>Desembolsos</t>
  </si>
  <si>
    <t>Descripcion y fuente</t>
  </si>
  <si>
    <t>Inversion del proyecto</t>
  </si>
  <si>
    <t>Inversion</t>
  </si>
  <si>
    <t>Solicitante / Ejecutor</t>
  </si>
  <si>
    <t>Monto aportado por el aplicante/ejecutor</t>
  </si>
  <si>
    <t>Monto aportado de la donación de MCA</t>
  </si>
  <si>
    <t>Proyecto:</t>
  </si>
  <si>
    <t>Estimados de impuestos por componente</t>
  </si>
  <si>
    <t>Por manzana</t>
  </si>
  <si>
    <t>Brocoli</t>
  </si>
  <si>
    <t>Lechuga</t>
  </si>
  <si>
    <t>Libras</t>
  </si>
  <si>
    <t>Por hectarea</t>
  </si>
  <si>
    <t>Proyecto de riego comunitario - Proyecto Aldea Global</t>
  </si>
  <si>
    <t>Conversión de Mz a Ha</t>
  </si>
  <si>
    <t>Composición del plan de inversión por manzana en Lempiras</t>
  </si>
  <si>
    <t>Composición del plan de inversión por hectárea en Dólares</t>
  </si>
  <si>
    <t xml:space="preserve">Plan de inversión </t>
  </si>
  <si>
    <t>Costo de irrigación por ha</t>
  </si>
  <si>
    <t>Inversión en el proyecto</t>
  </si>
  <si>
    <t>Donación MCA</t>
  </si>
  <si>
    <t>Componente</t>
  </si>
  <si>
    <t>Monto Total</t>
  </si>
  <si>
    <t>Monto del costo compartido por receptor</t>
  </si>
  <si>
    <t>Monto del co-financiamiento por otras fuentes</t>
  </si>
  <si>
    <t>Monto solicitado del FDBPA</t>
  </si>
  <si>
    <t>Salarios</t>
  </si>
  <si>
    <t>Otros costos directos</t>
  </si>
  <si>
    <t>Sistema de Información y Mecadeo Inteligente (SIMI)</t>
  </si>
  <si>
    <t>Centros de Mercadeo Campesino (CMC)</t>
  </si>
  <si>
    <t>Sistema de Riego Comunitario</t>
  </si>
  <si>
    <t xml:space="preserve">   - Seis tanques de almacenamiento</t>
  </si>
  <si>
    <t xml:space="preserve">   - Tres diques de almacenamiento</t>
  </si>
  <si>
    <t xml:space="preserve">   - Linea madre de conduccion 17 kms </t>
  </si>
  <si>
    <t>Sistematizacion y comunicaciones</t>
  </si>
  <si>
    <t>Costos de viaje</t>
  </si>
  <si>
    <t>Tomate</t>
  </si>
  <si>
    <t>Papa / Tomate</t>
  </si>
  <si>
    <t>ADRA</t>
  </si>
  <si>
    <t xml:space="preserve">   - Levantamiento de linea base</t>
  </si>
  <si>
    <t xml:space="preserve">   - Otros costos</t>
  </si>
  <si>
    <t xml:space="preserve">   - Mobiliario y equipo</t>
  </si>
  <si>
    <t xml:space="preserve">   - Capacitacion de beneficiarios</t>
  </si>
  <si>
    <t xml:space="preserve">   - Sistema de Riego Comunitario</t>
  </si>
  <si>
    <t>Costos Directos</t>
  </si>
  <si>
    <t>Proyecto de riego comunitario - ADRA</t>
  </si>
  <si>
    <t>Chile</t>
  </si>
  <si>
    <t>Distribucion de desembolsos</t>
  </si>
  <si>
    <t>Presupuesto</t>
  </si>
  <si>
    <t>Proyecto integrado de produccion e informacion - PILARH</t>
  </si>
  <si>
    <t>AREA DE RIEGO</t>
  </si>
  <si>
    <t>Resumen de indicadores</t>
  </si>
  <si>
    <t>Variables de interés</t>
  </si>
  <si>
    <t>Precios de productos</t>
  </si>
  <si>
    <t>Rendimientos de producción</t>
  </si>
  <si>
    <t>Número de beneficiarios</t>
  </si>
  <si>
    <t>Promedio MCA</t>
  </si>
  <si>
    <t>Parámetros iniciales</t>
  </si>
  <si>
    <t>Resultados sobre ERR ( a 10 años)</t>
  </si>
  <si>
    <t>Variación (En %)</t>
  </si>
  <si>
    <t>Sensible</t>
  </si>
  <si>
    <t>SENSIBLE</t>
  </si>
  <si>
    <t>ANÁLISIS DE SENSIBILIDAD PROYECTOS DE RIEGO</t>
  </si>
  <si>
    <t>Resultados base</t>
  </si>
  <si>
    <t>20% menos beneficiarios</t>
  </si>
  <si>
    <t>20% disminución en rendimientos</t>
  </si>
  <si>
    <t>20% caída en precios</t>
  </si>
  <si>
    <t>Variación en rendimientos</t>
  </si>
  <si>
    <t>Variación en precios</t>
  </si>
  <si>
    <t>Variación en beneficiarios</t>
  </si>
  <si>
    <t xml:space="preserve">PAG1 </t>
  </si>
  <si>
    <t xml:space="preserve">ADRA  </t>
  </si>
  <si>
    <t xml:space="preserve">PILARH    </t>
  </si>
  <si>
    <t>Resultados sobre ERR a 10 años</t>
  </si>
  <si>
    <t>Manteniendo una ERR de 15% a 10 años</t>
  </si>
  <si>
    <t>Proyecto</t>
  </si>
  <si>
    <t>Variación general</t>
  </si>
  <si>
    <t>Sensibilidad a cambios combinados uniformes</t>
  </si>
  <si>
    <t>Sensibilidad a cambios extremos</t>
  </si>
  <si>
    <t>Escenario pesimista - Disminuciones parciales de 20%</t>
  </si>
  <si>
    <t>PROMEDIO MCA</t>
  </si>
  <si>
    <t xml:space="preserve">PILARH   </t>
  </si>
  <si>
    <t xml:space="preserve">ADRA      </t>
  </si>
  <si>
    <t xml:space="preserve">PAG1       </t>
  </si>
  <si>
    <t>Escenario optimista - Aumentos parciales de 20%</t>
  </si>
  <si>
    <t>20% aumento en rendimientos</t>
  </si>
  <si>
    <t>20% aumento en precios</t>
  </si>
  <si>
    <t>20% aumento en Número de beneficiarios</t>
  </si>
  <si>
    <t>ERR &lt; 0</t>
  </si>
  <si>
    <t>Cuadro 28.  Tasa de Retorno Económico Global FDBPA</t>
  </si>
  <si>
    <t>A partir de proyectos de riego y valor agregado y ponderada por el monto de aporte de MCA-Honduras</t>
  </si>
  <si>
    <t>Monto MCA</t>
  </si>
  <si>
    <t>ERR</t>
  </si>
  <si>
    <t>Producto</t>
  </si>
  <si>
    <t>PAG1</t>
  </si>
  <si>
    <t>PILARH</t>
  </si>
  <si>
    <t>EAP-ZAMORANO VA</t>
  </si>
  <si>
    <t>EAP-ZAMORANO C. BIOLÓGICO</t>
  </si>
  <si>
    <t>LAB CLONES IHCAFE</t>
  </si>
  <si>
    <t>LAB PAPA - FUNDER</t>
  </si>
  <si>
    <t>OIRSA-SENASA - MOSCAMED</t>
  </si>
  <si>
    <t>Totales</t>
  </si>
  <si>
    <t>ERR Ponderada</t>
  </si>
</sst>
</file>

<file path=xl/styles.xml><?xml version="1.0" encoding="utf-8"?>
<styleSheet xmlns="http://schemas.openxmlformats.org/spreadsheetml/2006/main">
  <numFmts count="13">
    <numFmt numFmtId="43" formatCode="_-* #,##0.00_-;\-* #,##0.00_-;_-* &quot;-&quot;??_-;_-@_-"/>
    <numFmt numFmtId="164" formatCode="_ * #,##0.00_ ;_ * \-#,##0.00_ ;_ * &quot;-&quot;??_ ;_ @_ "/>
    <numFmt numFmtId="165" formatCode="_(* #,##0.00_);_(* \(#,##0.00\);_(* &quot;-&quot;??_);_(@_)"/>
    <numFmt numFmtId="166" formatCode="&quot;$&quot;#,##0_);[Red]\(&quot;$&quot;#,##0\)"/>
    <numFmt numFmtId="167" formatCode="_(* #,##0_);_(* \(#,##0\);_(* &quot;-&quot;??_);_(@_)"/>
    <numFmt numFmtId="168" formatCode="0.0%"/>
    <numFmt numFmtId="169" formatCode="_(* #,##0.000_);_(* \(#,##0.000\);_(* &quot;-&quot;??_);_(@_)"/>
    <numFmt numFmtId="170" formatCode="0.0000"/>
    <numFmt numFmtId="171" formatCode="0.000"/>
    <numFmt numFmtId="172" formatCode="_-* #,##0_-;\-* #,##0_-;_-* &quot;-&quot;??_-;_-@_-"/>
    <numFmt numFmtId="173" formatCode="_(* #,##0.000000_);_(* \(#,##0.000000\);_(* &quot;-&quot;??_);_(@_)"/>
    <numFmt numFmtId="174" formatCode="_(* #,##0.0_);_(* \(#,##0.0\);_(* &quot;-&quot;??_);_(@_)"/>
    <numFmt numFmtId="175" formatCode="0.0"/>
  </numFmts>
  <fonts count="34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u/>
      <sz val="12"/>
      <name val="Arial"/>
      <family val="2"/>
    </font>
    <font>
      <b/>
      <sz val="10"/>
      <color indexed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7"/>
      <name val="Arial"/>
      <family val="2"/>
    </font>
    <font>
      <sz val="11"/>
      <name val="Arial"/>
      <family val="2"/>
    </font>
    <font>
      <b/>
      <u/>
      <sz val="9"/>
      <name val="Arial"/>
      <family val="2"/>
    </font>
    <font>
      <b/>
      <i/>
      <sz val="11"/>
      <name val="Arial"/>
      <family val="2"/>
    </font>
    <font>
      <i/>
      <sz val="11"/>
      <name val="Arial"/>
      <family val="2"/>
    </font>
    <font>
      <b/>
      <sz val="10"/>
      <color indexed="8"/>
      <name val="Arial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6"/>
      <color indexed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sz val="8"/>
      <color theme="1"/>
      <name val="Arial"/>
      <family val="2"/>
    </font>
    <font>
      <sz val="10"/>
      <color theme="3"/>
      <name val="Arial"/>
      <family val="2"/>
    </font>
    <font>
      <sz val="11"/>
      <color theme="3"/>
      <name val="Arial"/>
      <family val="2"/>
    </font>
    <font>
      <sz val="11"/>
      <name val="Calibri"/>
      <family val="2"/>
    </font>
    <font>
      <b/>
      <sz val="11.5"/>
      <color rgb="FF000000"/>
      <name val="Times New Roman"/>
      <family val="1"/>
    </font>
    <font>
      <sz val="11.5"/>
      <color rgb="FF000000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4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7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2" fillId="0" borderId="3" xfId="0" applyFont="1" applyBorder="1"/>
    <xf numFmtId="167" fontId="12" fillId="0" borderId="3" xfId="1" applyNumberFormat="1" applyFont="1" applyBorder="1"/>
    <xf numFmtId="0" fontId="3" fillId="0" borderId="0" xfId="0" applyFont="1"/>
    <xf numFmtId="0" fontId="8" fillId="0" borderId="0" xfId="0" applyFont="1"/>
    <xf numFmtId="0" fontId="6" fillId="0" borderId="0" xfId="0" applyFont="1"/>
    <xf numFmtId="0" fontId="13" fillId="0" borderId="3" xfId="0" applyFont="1" applyBorder="1" applyAlignment="1">
      <alignment horizontal="center"/>
    </xf>
    <xf numFmtId="3" fontId="12" fillId="0" borderId="0" xfId="0" applyNumberFormat="1" applyFont="1"/>
    <xf numFmtId="167" fontId="5" fillId="0" borderId="0" xfId="1" applyNumberFormat="1" applyFont="1" applyAlignment="1">
      <alignment horizontal="center"/>
    </xf>
    <xf numFmtId="0" fontId="0" fillId="0" borderId="0" xfId="0" applyAlignment="1">
      <alignment horizontal="left" indent="1"/>
    </xf>
    <xf numFmtId="0" fontId="0" fillId="2" borderId="4" xfId="0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165" fontId="0" fillId="3" borderId="0" xfId="1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3" borderId="7" xfId="0" applyFill="1" applyBorder="1"/>
    <xf numFmtId="165" fontId="0" fillId="3" borderId="2" xfId="0" applyNumberFormat="1" applyFill="1" applyBorder="1"/>
    <xf numFmtId="0" fontId="0" fillId="3" borderId="8" xfId="0" applyFill="1" applyBorder="1"/>
    <xf numFmtId="165" fontId="0" fillId="3" borderId="9" xfId="1" applyFont="1" applyFill="1" applyBorder="1" applyAlignment="1">
      <alignment horizontal="center"/>
    </xf>
    <xf numFmtId="165" fontId="0" fillId="3" borderId="1" xfId="0" applyNumberFormat="1" applyFill="1" applyBorder="1"/>
    <xf numFmtId="0" fontId="10" fillId="4" borderId="0" xfId="0" applyFont="1" applyFill="1"/>
    <xf numFmtId="0" fontId="0" fillId="4" borderId="0" xfId="0" applyFill="1"/>
    <xf numFmtId="165" fontId="0" fillId="0" borderId="3" xfId="0" applyNumberFormat="1" applyBorder="1"/>
    <xf numFmtId="0" fontId="3" fillId="0" borderId="0" xfId="0" applyFont="1" applyBorder="1"/>
    <xf numFmtId="0" fontId="0" fillId="5" borderId="0" xfId="0" applyFill="1"/>
    <xf numFmtId="0" fontId="6" fillId="2" borderId="0" xfId="0" applyFont="1" applyFill="1"/>
    <xf numFmtId="167" fontId="1" fillId="2" borderId="0" xfId="1" applyNumberFormat="1" applyFill="1"/>
    <xf numFmtId="0" fontId="0" fillId="2" borderId="0" xfId="0" applyFill="1"/>
    <xf numFmtId="0" fontId="6" fillId="6" borderId="10" xfId="0" applyFont="1" applyFill="1" applyBorder="1"/>
    <xf numFmtId="167" fontId="1" fillId="6" borderId="11" xfId="1" applyNumberFormat="1" applyFill="1" applyBorder="1"/>
    <xf numFmtId="0" fontId="0" fillId="6" borderId="11" xfId="0" applyFill="1" applyBorder="1"/>
    <xf numFmtId="0" fontId="0" fillId="6" borderId="12" xfId="0" applyFill="1" applyBorder="1"/>
    <xf numFmtId="0" fontId="0" fillId="0" borderId="7" xfId="0" applyBorder="1"/>
    <xf numFmtId="167" fontId="3" fillId="0" borderId="0" xfId="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7" xfId="0" applyFont="1" applyBorder="1"/>
    <xf numFmtId="0" fontId="5" fillId="0" borderId="7" xfId="0" applyFont="1" applyBorder="1"/>
    <xf numFmtId="167" fontId="5" fillId="0" borderId="0" xfId="1" applyNumberFormat="1" applyFont="1" applyBorder="1" applyAlignment="1">
      <alignment horizontal="center"/>
    </xf>
    <xf numFmtId="167" fontId="5" fillId="0" borderId="0" xfId="1" applyNumberFormat="1" applyFont="1" applyBorder="1"/>
    <xf numFmtId="165" fontId="5" fillId="0" borderId="0" xfId="1" applyFont="1" applyBorder="1" applyAlignment="1">
      <alignment horizontal="right"/>
    </xf>
    <xf numFmtId="0" fontId="0" fillId="0" borderId="7" xfId="0" applyBorder="1" applyAlignment="1">
      <alignment horizontal="left" indent="1"/>
    </xf>
    <xf numFmtId="0" fontId="3" fillId="0" borderId="7" xfId="0" applyFont="1" applyBorder="1" applyAlignment="1"/>
    <xf numFmtId="167" fontId="3" fillId="0" borderId="0" xfId="0" applyNumberFormat="1" applyFont="1" applyBorder="1"/>
    <xf numFmtId="0" fontId="3" fillId="0" borderId="8" xfId="0" applyFont="1" applyBorder="1" applyAlignment="1"/>
    <xf numFmtId="167" fontId="3" fillId="0" borderId="9" xfId="0" applyNumberFormat="1" applyFont="1" applyBorder="1"/>
    <xf numFmtId="0" fontId="7" fillId="0" borderId="0" xfId="0" applyFont="1"/>
    <xf numFmtId="0" fontId="12" fillId="0" borderId="0" xfId="0" applyFont="1"/>
    <xf numFmtId="9" fontId="12" fillId="0" borderId="3" xfId="0" applyNumberFormat="1" applyFont="1" applyBorder="1"/>
    <xf numFmtId="0" fontId="14" fillId="0" borderId="0" xfId="0" applyFont="1"/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4" fontId="12" fillId="0" borderId="0" xfId="0" applyNumberFormat="1" applyFont="1"/>
    <xf numFmtId="4" fontId="7" fillId="0" borderId="0" xfId="0" applyNumberFormat="1" applyFont="1"/>
    <xf numFmtId="3" fontId="0" fillId="0" borderId="0" xfId="0" applyNumberFormat="1"/>
    <xf numFmtId="167" fontId="8" fillId="0" borderId="0" xfId="1" applyNumberFormat="1" applyFont="1"/>
    <xf numFmtId="3" fontId="8" fillId="0" borderId="0" xfId="0" applyNumberFormat="1" applyFont="1"/>
    <xf numFmtId="3" fontId="7" fillId="0" borderId="0" xfId="0" applyNumberFormat="1" applyFont="1"/>
    <xf numFmtId="0" fontId="12" fillId="0" borderId="0" xfId="0" applyFont="1" applyBorder="1"/>
    <xf numFmtId="9" fontId="12" fillId="0" borderId="0" xfId="0" applyNumberFormat="1" applyFont="1" applyBorder="1"/>
    <xf numFmtId="0" fontId="16" fillId="0" borderId="0" xfId="0" applyFont="1"/>
    <xf numFmtId="171" fontId="12" fillId="0" borderId="0" xfId="0" applyNumberFormat="1" applyFont="1"/>
    <xf numFmtId="165" fontId="0" fillId="0" borderId="0" xfId="0" applyNumberFormat="1"/>
    <xf numFmtId="0" fontId="6" fillId="7" borderId="0" xfId="0" applyFont="1" applyFill="1" applyAlignment="1">
      <alignment horizontal="left" indent="1"/>
    </xf>
    <xf numFmtId="0" fontId="0" fillId="7" borderId="0" xfId="0" applyFill="1"/>
    <xf numFmtId="0" fontId="6" fillId="5" borderId="0" xfId="0" applyFont="1" applyFill="1" applyAlignment="1">
      <alignment horizontal="left" indent="1"/>
    </xf>
    <xf numFmtId="0" fontId="0" fillId="0" borderId="10" xfId="0" applyBorder="1"/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0" xfId="0" applyBorder="1"/>
    <xf numFmtId="0" fontId="15" fillId="0" borderId="7" xfId="0" applyFont="1" applyBorder="1"/>
    <xf numFmtId="0" fontId="1" fillId="0" borderId="0" xfId="0" applyFont="1" applyBorder="1"/>
    <xf numFmtId="0" fontId="1" fillId="0" borderId="2" xfId="0" applyFont="1" applyBorder="1"/>
    <xf numFmtId="167" fontId="3" fillId="0" borderId="0" xfId="1" applyNumberFormat="1" applyFont="1" applyBorder="1"/>
    <xf numFmtId="167" fontId="3" fillId="0" borderId="2" xfId="1" applyNumberFormat="1" applyFont="1" applyBorder="1"/>
    <xf numFmtId="3" fontId="1" fillId="0" borderId="0" xfId="0" applyNumberFormat="1" applyFont="1" applyBorder="1"/>
    <xf numFmtId="3" fontId="1" fillId="0" borderId="2" xfId="0" applyNumberFormat="1" applyFont="1" applyBorder="1"/>
    <xf numFmtId="0" fontId="7" fillId="0" borderId="7" xfId="0" applyFont="1" applyBorder="1"/>
    <xf numFmtId="3" fontId="3" fillId="0" borderId="0" xfId="0" applyNumberFormat="1" applyFont="1" applyBorder="1"/>
    <xf numFmtId="3" fontId="3" fillId="0" borderId="2" xfId="0" applyNumberFormat="1" applyFont="1" applyBorder="1"/>
    <xf numFmtId="0" fontId="3" fillId="0" borderId="7" xfId="0" applyFont="1" applyBorder="1" applyAlignment="1">
      <alignment horizontal="left" indent="1"/>
    </xf>
    <xf numFmtId="0" fontId="3" fillId="0" borderId="8" xfId="0" applyFont="1" applyBorder="1"/>
    <xf numFmtId="167" fontId="3" fillId="0" borderId="9" xfId="1" applyNumberFormat="1" applyFont="1" applyBorder="1"/>
    <xf numFmtId="167" fontId="3" fillId="0" borderId="1" xfId="1" applyNumberFormat="1" applyFont="1" applyBorder="1"/>
    <xf numFmtId="0" fontId="0" fillId="0" borderId="7" xfId="0" applyFill="1" applyBorder="1"/>
    <xf numFmtId="0" fontId="3" fillId="0" borderId="10" xfId="0" applyFont="1" applyBorder="1"/>
    <xf numFmtId="169" fontId="8" fillId="0" borderId="0" xfId="1" applyNumberFormat="1" applyFont="1"/>
    <xf numFmtId="167" fontId="0" fillId="0" borderId="0" xfId="1" applyNumberFormat="1" applyFont="1" applyFill="1" applyBorder="1"/>
    <xf numFmtId="167" fontId="0" fillId="0" borderId="2" xfId="1" applyNumberFormat="1" applyFont="1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1" xfId="0" applyFill="1" applyBorder="1"/>
    <xf numFmtId="0" fontId="0" fillId="3" borderId="10" xfId="0" applyFill="1" applyBorder="1"/>
    <xf numFmtId="166" fontId="0" fillId="2" borderId="16" xfId="0" applyNumberFormat="1" applyFill="1" applyBorder="1"/>
    <xf numFmtId="166" fontId="0" fillId="2" borderId="17" xfId="0" applyNumberFormat="1" applyFill="1" applyBorder="1"/>
    <xf numFmtId="0" fontId="0" fillId="2" borderId="17" xfId="0" applyFill="1" applyBorder="1"/>
    <xf numFmtId="9" fontId="0" fillId="2" borderId="17" xfId="0" applyNumberFormat="1" applyFill="1" applyBorder="1"/>
    <xf numFmtId="0" fontId="3" fillId="0" borderId="2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7" fontId="3" fillId="0" borderId="2" xfId="1" applyNumberFormat="1" applyFont="1" applyBorder="1" applyAlignment="1">
      <alignment horizontal="center"/>
    </xf>
    <xf numFmtId="167" fontId="5" fillId="0" borderId="2" xfId="1" applyNumberFormat="1" applyFont="1" applyBorder="1" applyAlignment="1">
      <alignment horizontal="center"/>
    </xf>
    <xf numFmtId="167" fontId="3" fillId="0" borderId="2" xfId="0" applyNumberFormat="1" applyFont="1" applyBorder="1"/>
    <xf numFmtId="167" fontId="3" fillId="0" borderId="1" xfId="0" applyNumberFormat="1" applyFont="1" applyBorder="1"/>
    <xf numFmtId="2" fontId="0" fillId="0" borderId="0" xfId="0" applyNumberFormat="1" applyBorder="1"/>
    <xf numFmtId="2" fontId="3" fillId="0" borderId="0" xfId="0" applyNumberFormat="1" applyFont="1" applyBorder="1"/>
    <xf numFmtId="2" fontId="0" fillId="0" borderId="2" xfId="0" applyNumberFormat="1" applyBorder="1"/>
    <xf numFmtId="167" fontId="0" fillId="0" borderId="0" xfId="1" applyNumberFormat="1" applyFont="1"/>
    <xf numFmtId="167" fontId="0" fillId="0" borderId="0" xfId="0" applyNumberFormat="1"/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0" fillId="3" borderId="18" xfId="0" applyFill="1" applyBorder="1"/>
    <xf numFmtId="0" fontId="0" fillId="3" borderId="19" xfId="0" applyFill="1" applyBorder="1"/>
    <xf numFmtId="0" fontId="0" fillId="3" borderId="16" xfId="0" applyFill="1" applyBorder="1"/>
    <xf numFmtId="0" fontId="0" fillId="3" borderId="20" xfId="0" applyFill="1" applyBorder="1"/>
    <xf numFmtId="165" fontId="0" fillId="3" borderId="21" xfId="1" applyFont="1" applyFill="1" applyBorder="1"/>
    <xf numFmtId="165" fontId="0" fillId="3" borderId="22" xfId="1" applyFont="1" applyFill="1" applyBorder="1"/>
    <xf numFmtId="165" fontId="8" fillId="0" borderId="0" xfId="1" applyNumberFormat="1" applyFont="1"/>
    <xf numFmtId="0" fontId="17" fillId="0" borderId="0" xfId="0" applyFont="1"/>
    <xf numFmtId="3" fontId="12" fillId="0" borderId="0" xfId="0" applyNumberFormat="1" applyFont="1" applyBorder="1"/>
    <xf numFmtId="3" fontId="7" fillId="0" borderId="0" xfId="0" applyNumberFormat="1" applyFont="1" applyBorder="1"/>
    <xf numFmtId="0" fontId="0" fillId="3" borderId="0" xfId="0" applyFill="1" applyBorder="1"/>
    <xf numFmtId="3" fontId="2" fillId="0" borderId="0" xfId="0" applyNumberFormat="1" applyFont="1" applyBorder="1" applyAlignment="1">
      <alignment horizontal="right" vertical="top" wrapText="1"/>
    </xf>
    <xf numFmtId="165" fontId="0" fillId="0" borderId="0" xfId="1" applyFont="1"/>
    <xf numFmtId="167" fontId="12" fillId="0" borderId="23" xfId="1" applyNumberFormat="1" applyFont="1" applyFill="1" applyBorder="1"/>
    <xf numFmtId="167" fontId="12" fillId="0" borderId="23" xfId="1" applyNumberFormat="1" applyFont="1" applyBorder="1"/>
    <xf numFmtId="9" fontId="12" fillId="0" borderId="24" xfId="0" applyNumberFormat="1" applyFont="1" applyBorder="1"/>
    <xf numFmtId="0" fontId="13" fillId="0" borderId="18" xfId="0" applyFont="1" applyBorder="1" applyAlignment="1">
      <alignment horizontal="center"/>
    </xf>
    <xf numFmtId="0" fontId="13" fillId="0" borderId="19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2" fillId="0" borderId="2" xfId="0" applyFont="1" applyBorder="1"/>
    <xf numFmtId="0" fontId="12" fillId="0" borderId="7" xfId="0" applyFont="1" applyBorder="1"/>
    <xf numFmtId="0" fontId="17" fillId="0" borderId="7" xfId="0" applyFont="1" applyBorder="1"/>
    <xf numFmtId="3" fontId="12" fillId="0" borderId="2" xfId="0" applyNumberFormat="1" applyFont="1" applyBorder="1"/>
    <xf numFmtId="0" fontId="7" fillId="0" borderId="0" xfId="0" applyFont="1" applyBorder="1"/>
    <xf numFmtId="3" fontId="7" fillId="0" borderId="2" xfId="0" applyNumberFormat="1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5" xfId="0" applyFont="1" applyFill="1" applyBorder="1"/>
    <xf numFmtId="0" fontId="12" fillId="0" borderId="8" xfId="0" applyFont="1" applyFill="1" applyBorder="1"/>
    <xf numFmtId="9" fontId="12" fillId="0" borderId="27" xfId="0" applyNumberFormat="1" applyFont="1" applyFill="1" applyBorder="1"/>
    <xf numFmtId="0" fontId="12" fillId="0" borderId="9" xfId="0" applyFont="1" applyBorder="1"/>
    <xf numFmtId="0" fontId="12" fillId="0" borderId="1" xfId="0" applyFont="1" applyBorder="1"/>
    <xf numFmtId="0" fontId="13" fillId="0" borderId="29" xfId="0" applyFont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13" fillId="0" borderId="31" xfId="0" applyFont="1" applyBorder="1" applyAlignment="1">
      <alignment horizontal="center"/>
    </xf>
    <xf numFmtId="0" fontId="16" fillId="0" borderId="7" xfId="0" applyFont="1" applyBorder="1"/>
    <xf numFmtId="0" fontId="14" fillId="0" borderId="7" xfId="0" applyFont="1" applyBorder="1"/>
    <xf numFmtId="168" fontId="12" fillId="0" borderId="0" xfId="3" applyNumberFormat="1" applyFont="1" applyBorder="1"/>
    <xf numFmtId="0" fontId="12" fillId="0" borderId="8" xfId="0" applyFont="1" applyBorder="1"/>
    <xf numFmtId="0" fontId="5" fillId="3" borderId="18" xfId="0" applyFont="1" applyFill="1" applyBorder="1"/>
    <xf numFmtId="0" fontId="5" fillId="2" borderId="16" xfId="0" applyFont="1" applyFill="1" applyBorder="1"/>
    <xf numFmtId="0" fontId="5" fillId="3" borderId="20" xfId="0" applyFont="1" applyFill="1" applyBorder="1"/>
    <xf numFmtId="170" fontId="5" fillId="2" borderId="22" xfId="0" applyNumberFormat="1" applyFont="1" applyFill="1" applyBorder="1"/>
    <xf numFmtId="165" fontId="0" fillId="3" borderId="3" xfId="1" applyFont="1" applyFill="1" applyBorder="1"/>
    <xf numFmtId="0" fontId="0" fillId="3" borderId="32" xfId="0" applyFill="1" applyBorder="1"/>
    <xf numFmtId="165" fontId="0" fillId="3" borderId="17" xfId="1" applyFont="1" applyFill="1" applyBorder="1"/>
    <xf numFmtId="167" fontId="5" fillId="3" borderId="11" xfId="1" applyNumberFormat="1" applyFont="1" applyFill="1" applyBorder="1" applyAlignment="1">
      <alignment horizontal="center"/>
    </xf>
    <xf numFmtId="165" fontId="0" fillId="3" borderId="12" xfId="0" applyNumberFormat="1" applyFill="1" applyBorder="1"/>
    <xf numFmtId="167" fontId="5" fillId="3" borderId="0" xfId="1" applyNumberFormat="1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3" fillId="0" borderId="0" xfId="0" applyFont="1" applyFill="1" applyBorder="1"/>
    <xf numFmtId="0" fontId="3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167" fontId="0" fillId="3" borderId="12" xfId="0" applyNumberFormat="1" applyFill="1" applyBorder="1"/>
    <xf numFmtId="167" fontId="0" fillId="3" borderId="2" xfId="0" applyNumberFormat="1" applyFill="1" applyBorder="1"/>
    <xf numFmtId="167" fontId="0" fillId="3" borderId="1" xfId="0" applyNumberFormat="1" applyFill="1" applyBorder="1"/>
    <xf numFmtId="0" fontId="18" fillId="0" borderId="0" xfId="0" applyFont="1" applyFill="1" applyBorder="1"/>
    <xf numFmtId="0" fontId="18" fillId="0" borderId="0" xfId="0" applyFont="1"/>
    <xf numFmtId="0" fontId="6" fillId="4" borderId="0" xfId="0" applyFont="1" applyFill="1"/>
    <xf numFmtId="0" fontId="6" fillId="5" borderId="0" xfId="0" applyFont="1" applyFill="1"/>
    <xf numFmtId="0" fontId="12" fillId="5" borderId="0" xfId="0" applyFont="1" applyFill="1" applyBorder="1"/>
    <xf numFmtId="9" fontId="12" fillId="5" borderId="0" xfId="0" applyNumberFormat="1" applyFont="1" applyFill="1" applyBorder="1"/>
    <xf numFmtId="0" fontId="12" fillId="5" borderId="0" xfId="0" applyFont="1" applyFill="1"/>
    <xf numFmtId="167" fontId="0" fillId="0" borderId="0" xfId="1" applyNumberFormat="1" applyFont="1" applyBorder="1"/>
    <xf numFmtId="167" fontId="1" fillId="0" borderId="0" xfId="1" applyNumberFormat="1" applyFont="1" applyBorder="1"/>
    <xf numFmtId="167" fontId="1" fillId="0" borderId="2" xfId="1" applyNumberFormat="1" applyFont="1" applyBorder="1"/>
    <xf numFmtId="167" fontId="0" fillId="0" borderId="2" xfId="1" applyNumberFormat="1" applyFont="1" applyBorder="1"/>
    <xf numFmtId="167" fontId="0" fillId="2" borderId="17" xfId="1" applyNumberFormat="1" applyFont="1" applyFill="1" applyBorder="1"/>
    <xf numFmtId="167" fontId="0" fillId="2" borderId="22" xfId="1" applyNumberFormat="1" applyFont="1" applyFill="1" applyBorder="1"/>
    <xf numFmtId="0" fontId="3" fillId="0" borderId="0" xfId="0" applyFont="1" applyAlignment="1">
      <alignment horizontal="center"/>
    </xf>
    <xf numFmtId="0" fontId="10" fillId="0" borderId="0" xfId="0" applyFont="1" applyFill="1"/>
    <xf numFmtId="0" fontId="0" fillId="0" borderId="0" xfId="0" applyFill="1"/>
    <xf numFmtId="0" fontId="10" fillId="7" borderId="0" xfId="0" applyFont="1" applyFill="1"/>
    <xf numFmtId="0" fontId="10" fillId="8" borderId="0" xfId="0" applyFont="1" applyFill="1"/>
    <xf numFmtId="0" fontId="0" fillId="8" borderId="0" xfId="0" applyFill="1"/>
    <xf numFmtId="0" fontId="0" fillId="0" borderId="18" xfId="0" applyFill="1" applyBorder="1"/>
    <xf numFmtId="0" fontId="13" fillId="0" borderId="19" xfId="0" applyFont="1" applyFill="1" applyBorder="1" applyAlignment="1">
      <alignment horizontal="center"/>
    </xf>
    <xf numFmtId="0" fontId="13" fillId="0" borderId="16" xfId="0" applyFont="1" applyFill="1" applyBorder="1" applyAlignment="1">
      <alignment horizontal="center"/>
    </xf>
    <xf numFmtId="0" fontId="3" fillId="0" borderId="7" xfId="0" applyFont="1" applyFill="1" applyBorder="1"/>
    <xf numFmtId="0" fontId="3" fillId="2" borderId="4" xfId="0" applyFont="1" applyFill="1" applyBorder="1" applyAlignment="1">
      <alignment horizontal="center"/>
    </xf>
    <xf numFmtId="0" fontId="0" fillId="3" borderId="6" xfId="0" applyFill="1" applyBorder="1"/>
    <xf numFmtId="0" fontId="6" fillId="9" borderId="4" xfId="0" applyFont="1" applyFill="1" applyBorder="1"/>
    <xf numFmtId="0" fontId="0" fillId="9" borderId="4" xfId="0" applyFill="1" applyBorder="1"/>
    <xf numFmtId="0" fontId="0" fillId="9" borderId="5" xfId="0" applyFill="1" applyBorder="1"/>
    <xf numFmtId="0" fontId="19" fillId="0" borderId="0" xfId="0" applyFont="1"/>
    <xf numFmtId="167" fontId="3" fillId="0" borderId="0" xfId="1" applyNumberFormat="1" applyFont="1"/>
    <xf numFmtId="165" fontId="0" fillId="3" borderId="11" xfId="1" applyFon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21" fillId="0" borderId="33" xfId="0" applyFont="1" applyBorder="1"/>
    <xf numFmtId="0" fontId="20" fillId="0" borderId="34" xfId="0" applyFont="1" applyBorder="1" applyAlignment="1">
      <alignment vertical="top" wrapText="1"/>
    </xf>
    <xf numFmtId="0" fontId="22" fillId="0" borderId="35" xfId="0" applyFont="1" applyBorder="1" applyAlignment="1">
      <alignment horizontal="center" vertical="top" wrapText="1"/>
    </xf>
    <xf numFmtId="172" fontId="20" fillId="0" borderId="35" xfId="0" applyNumberFormat="1" applyFont="1" applyBorder="1" applyAlignment="1">
      <alignment horizontal="center" vertical="top" wrapText="1"/>
    </xf>
    <xf numFmtId="172" fontId="20" fillId="0" borderId="36" xfId="0" applyNumberFormat="1" applyFont="1" applyBorder="1" applyAlignment="1">
      <alignment horizontal="center" vertical="top" wrapText="1"/>
    </xf>
    <xf numFmtId="9" fontId="21" fillId="0" borderId="33" xfId="3" applyFont="1" applyBorder="1"/>
    <xf numFmtId="167" fontId="20" fillId="0" borderId="35" xfId="0" applyNumberFormat="1" applyFont="1" applyBorder="1" applyAlignment="1">
      <alignment horizontal="center" vertical="top" wrapText="1"/>
    </xf>
    <xf numFmtId="0" fontId="22" fillId="0" borderId="34" xfId="0" applyFont="1" applyBorder="1" applyAlignment="1">
      <alignment vertical="top" wrapText="1"/>
    </xf>
    <xf numFmtId="172" fontId="22" fillId="0" borderId="35" xfId="0" applyNumberFormat="1" applyFont="1" applyBorder="1" applyAlignment="1">
      <alignment horizontal="center" vertical="top" wrapText="1"/>
    </xf>
    <xf numFmtId="172" fontId="22" fillId="0" borderId="36" xfId="0" applyNumberFormat="1" applyFont="1" applyBorder="1" applyAlignment="1">
      <alignment horizontal="center" vertical="top" wrapText="1"/>
    </xf>
    <xf numFmtId="0" fontId="20" fillId="0" borderId="37" xfId="0" applyFont="1" applyBorder="1" applyAlignment="1">
      <alignment horizontal="center" vertical="top" wrapText="1"/>
    </xf>
    <xf numFmtId="0" fontId="20" fillId="0" borderId="38" xfId="0" applyFont="1" applyBorder="1" applyAlignment="1">
      <alignment horizontal="center" vertical="top" wrapText="1"/>
    </xf>
    <xf numFmtId="172" fontId="20" fillId="0" borderId="38" xfId="0" applyNumberFormat="1" applyFont="1" applyBorder="1" applyAlignment="1">
      <alignment horizontal="center" vertical="top" wrapText="1"/>
    </xf>
    <xf numFmtId="172" fontId="20" fillId="0" borderId="39" xfId="0" applyNumberFormat="1" applyFont="1" applyBorder="1" applyAlignment="1">
      <alignment horizontal="center" vertical="top" wrapText="1"/>
    </xf>
    <xf numFmtId="167" fontId="21" fillId="0" borderId="40" xfId="1" applyNumberFormat="1" applyFont="1" applyBorder="1"/>
    <xf numFmtId="0" fontId="21" fillId="0" borderId="40" xfId="0" applyFont="1" applyBorder="1"/>
    <xf numFmtId="9" fontId="21" fillId="0" borderId="40" xfId="3" applyFont="1" applyBorder="1"/>
    <xf numFmtId="0" fontId="23" fillId="0" borderId="41" xfId="0" applyFont="1" applyBorder="1" applyAlignment="1">
      <alignment horizontal="center" vertical="top" wrapText="1"/>
    </xf>
    <xf numFmtId="0" fontId="23" fillId="0" borderId="42" xfId="0" applyFont="1" applyBorder="1" applyAlignment="1">
      <alignment horizontal="center" vertical="top" wrapText="1"/>
    </xf>
    <xf numFmtId="0" fontId="23" fillId="0" borderId="43" xfId="0" applyFont="1" applyBorder="1" applyAlignment="1">
      <alignment horizontal="center" vertical="top" wrapText="1"/>
    </xf>
    <xf numFmtId="172" fontId="0" fillId="2" borderId="17" xfId="0" applyNumberFormat="1" applyFill="1" applyBorder="1"/>
    <xf numFmtId="172" fontId="20" fillId="0" borderId="0" xfId="0" applyNumberFormat="1" applyFont="1" applyFill="1" applyBorder="1" applyAlignment="1">
      <alignment horizontal="center" vertical="top" wrapText="1"/>
    </xf>
    <xf numFmtId="167" fontId="0" fillId="3" borderId="3" xfId="1" applyNumberFormat="1" applyFont="1" applyFill="1" applyBorder="1"/>
    <xf numFmtId="167" fontId="0" fillId="3" borderId="17" xfId="1" applyNumberFormat="1" applyFont="1" applyFill="1" applyBorder="1"/>
    <xf numFmtId="167" fontId="0" fillId="3" borderId="21" xfId="1" applyNumberFormat="1" applyFont="1" applyFill="1" applyBorder="1"/>
    <xf numFmtId="167" fontId="0" fillId="3" borderId="22" xfId="1" applyNumberFormat="1" applyFont="1" applyFill="1" applyBorder="1"/>
    <xf numFmtId="0" fontId="26" fillId="0" borderId="0" xfId="0" applyFont="1"/>
    <xf numFmtId="2" fontId="26" fillId="0" borderId="0" xfId="0" applyNumberFormat="1" applyFont="1"/>
    <xf numFmtId="2" fontId="26" fillId="0" borderId="0" xfId="0" applyNumberFormat="1" applyFont="1" applyFill="1"/>
    <xf numFmtId="165" fontId="27" fillId="0" borderId="0" xfId="1" applyNumberFormat="1" applyFont="1" applyBorder="1"/>
    <xf numFmtId="0" fontId="28" fillId="0" borderId="0" xfId="0" applyFont="1"/>
    <xf numFmtId="0" fontId="0" fillId="10" borderId="7" xfId="0" applyFill="1" applyBorder="1"/>
    <xf numFmtId="0" fontId="0" fillId="10" borderId="8" xfId="0" applyFill="1" applyBorder="1"/>
    <xf numFmtId="164" fontId="0" fillId="0" borderId="0" xfId="0" applyNumberFormat="1"/>
    <xf numFmtId="3" fontId="5" fillId="0" borderId="0" xfId="0" applyNumberFormat="1" applyFont="1"/>
    <xf numFmtId="171" fontId="27" fillId="0" borderId="0" xfId="0" applyNumberFormat="1" applyFont="1" applyBorder="1"/>
    <xf numFmtId="167" fontId="27" fillId="0" borderId="0" xfId="0" applyNumberFormat="1" applyFont="1" applyFill="1" applyBorder="1"/>
    <xf numFmtId="167" fontId="27" fillId="0" borderId="0" xfId="1" applyNumberFormat="1" applyFont="1" applyFill="1" applyBorder="1"/>
    <xf numFmtId="173" fontId="0" fillId="3" borderId="0" xfId="1" applyNumberFormat="1" applyFont="1" applyFill="1" applyBorder="1"/>
    <xf numFmtId="165" fontId="0" fillId="0" borderId="0" xfId="0" applyNumberFormat="1" applyBorder="1"/>
    <xf numFmtId="170" fontId="27" fillId="0" borderId="0" xfId="0" applyNumberFormat="1" applyFont="1" applyBorder="1"/>
    <xf numFmtId="165" fontId="0" fillId="0" borderId="2" xfId="0" applyNumberFormat="1" applyBorder="1"/>
    <xf numFmtId="167" fontId="1" fillId="0" borderId="2" xfId="1" applyNumberFormat="1" applyFont="1" applyBorder="1" applyAlignment="1">
      <alignment horizontal="center"/>
    </xf>
    <xf numFmtId="167" fontId="1" fillId="0" borderId="0" xfId="1" applyNumberFormat="1" applyFont="1" applyBorder="1" applyAlignment="1">
      <alignment horizontal="center"/>
    </xf>
    <xf numFmtId="167" fontId="1" fillId="0" borderId="0" xfId="1" applyNumberFormat="1" applyFont="1" applyAlignment="1">
      <alignment horizontal="center"/>
    </xf>
    <xf numFmtId="165" fontId="1" fillId="0" borderId="2" xfId="1" applyFont="1" applyBorder="1" applyAlignment="1">
      <alignment horizontal="right"/>
    </xf>
    <xf numFmtId="165" fontId="1" fillId="0" borderId="0" xfId="1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7" xfId="0" applyFont="1" applyBorder="1"/>
    <xf numFmtId="167" fontId="1" fillId="3" borderId="9" xfId="1" applyNumberFormat="1" applyFont="1" applyFill="1" applyBorder="1" applyAlignment="1">
      <alignment horizontal="center"/>
    </xf>
    <xf numFmtId="167" fontId="1" fillId="3" borderId="0" xfId="1" applyNumberFormat="1" applyFont="1" applyFill="1" applyBorder="1" applyAlignment="1">
      <alignment horizontal="center"/>
    </xf>
    <xf numFmtId="167" fontId="1" fillId="3" borderId="11" xfId="1" applyNumberFormat="1" applyFont="1" applyFill="1" applyBorder="1" applyAlignment="1">
      <alignment horizontal="center"/>
    </xf>
    <xf numFmtId="3" fontId="1" fillId="0" borderId="0" xfId="0" applyNumberFormat="1" applyFont="1"/>
    <xf numFmtId="170" fontId="1" fillId="2" borderId="22" xfId="0" applyNumberFormat="1" applyFont="1" applyFill="1" applyBorder="1"/>
    <xf numFmtId="0" fontId="1" fillId="3" borderId="20" xfId="0" applyFont="1" applyFill="1" applyBorder="1"/>
    <xf numFmtId="0" fontId="1" fillId="2" borderId="16" xfId="0" applyFont="1" applyFill="1" applyBorder="1"/>
    <xf numFmtId="0" fontId="1" fillId="3" borderId="18" xfId="0" applyFont="1" applyFill="1" applyBorder="1"/>
    <xf numFmtId="165" fontId="27" fillId="0" borderId="0" xfId="1" applyFont="1" applyBorder="1"/>
    <xf numFmtId="0" fontId="1" fillId="3" borderId="8" xfId="0" applyFont="1" applyFill="1" applyBorder="1"/>
    <xf numFmtId="165" fontId="0" fillId="0" borderId="0" xfId="1" applyFont="1" applyFill="1" applyBorder="1" applyAlignment="1">
      <alignment horizontal="center"/>
    </xf>
    <xf numFmtId="9" fontId="0" fillId="3" borderId="1" xfId="3" applyFont="1" applyFill="1" applyBorder="1"/>
    <xf numFmtId="168" fontId="0" fillId="3" borderId="9" xfId="3" applyNumberFormat="1" applyFont="1" applyFill="1" applyBorder="1" applyAlignment="1">
      <alignment horizontal="right"/>
    </xf>
    <xf numFmtId="168" fontId="1" fillId="11" borderId="9" xfId="3" applyNumberFormat="1" applyFont="1" applyFill="1" applyBorder="1" applyAlignment="1">
      <alignment horizontal="right"/>
    </xf>
    <xf numFmtId="9" fontId="0" fillId="3" borderId="2" xfId="3" applyFont="1" applyFill="1" applyBorder="1"/>
    <xf numFmtId="168" fontId="0" fillId="3" borderId="0" xfId="3" applyNumberFormat="1" applyFont="1" applyFill="1" applyBorder="1" applyAlignment="1">
      <alignment horizontal="right"/>
    </xf>
    <xf numFmtId="168" fontId="1" fillId="11" borderId="0" xfId="3" applyNumberFormat="1" applyFont="1" applyFill="1" applyBorder="1" applyAlignment="1">
      <alignment horizontal="right"/>
    </xf>
    <xf numFmtId="9" fontId="0" fillId="3" borderId="12" xfId="3" applyFont="1" applyFill="1" applyBorder="1"/>
    <xf numFmtId="168" fontId="0" fillId="3" borderId="11" xfId="3" applyNumberFormat="1" applyFont="1" applyFill="1" applyBorder="1" applyAlignment="1">
      <alignment horizontal="right"/>
    </xf>
    <xf numFmtId="169" fontId="0" fillId="0" borderId="0" xfId="1" applyNumberFormat="1" applyFont="1"/>
    <xf numFmtId="165" fontId="0" fillId="0" borderId="3" xfId="1" applyFont="1" applyBorder="1"/>
    <xf numFmtId="165" fontId="0" fillId="11" borderId="3" xfId="0" applyNumberFormat="1" applyFill="1" applyBorder="1"/>
    <xf numFmtId="0" fontId="1" fillId="0" borderId="3" xfId="0" applyFont="1" applyBorder="1"/>
    <xf numFmtId="165" fontId="1" fillId="11" borderId="3" xfId="1" applyFont="1" applyFill="1" applyBorder="1"/>
    <xf numFmtId="0" fontId="3" fillId="0" borderId="3" xfId="0" applyFont="1" applyBorder="1"/>
    <xf numFmtId="0" fontId="0" fillId="0" borderId="3" xfId="0" applyBorder="1" applyAlignment="1">
      <alignment horizontal="center"/>
    </xf>
    <xf numFmtId="172" fontId="0" fillId="0" borderId="0" xfId="0" applyNumberFormat="1"/>
    <xf numFmtId="43" fontId="20" fillId="0" borderId="39" xfId="0" applyNumberFormat="1" applyFont="1" applyBorder="1" applyAlignment="1">
      <alignment horizontal="center" vertical="top" wrapText="1"/>
    </xf>
    <xf numFmtId="43" fontId="20" fillId="0" borderId="38" xfId="0" applyNumberFormat="1" applyFont="1" applyBorder="1" applyAlignment="1">
      <alignment horizontal="center" vertical="top" wrapText="1"/>
    </xf>
    <xf numFmtId="43" fontId="20" fillId="0" borderId="35" xfId="0" applyNumberFormat="1" applyFont="1" applyBorder="1" applyAlignment="1">
      <alignment horizontal="center" vertical="top" wrapText="1"/>
    </xf>
    <xf numFmtId="43" fontId="22" fillId="0" borderId="35" xfId="0" applyNumberFormat="1" applyFont="1" applyBorder="1" applyAlignment="1">
      <alignment horizontal="center" vertical="top" wrapText="1"/>
    </xf>
    <xf numFmtId="43" fontId="0" fillId="2" borderId="17" xfId="0" applyNumberFormat="1" applyFill="1" applyBorder="1"/>
    <xf numFmtId="0" fontId="20" fillId="0" borderId="43" xfId="0" applyFont="1" applyBorder="1" applyAlignment="1">
      <alignment horizontal="center" vertical="top" wrapText="1"/>
    </xf>
    <xf numFmtId="0" fontId="20" fillId="0" borderId="42" xfId="0" applyFont="1" applyBorder="1" applyAlignment="1">
      <alignment horizontal="center" vertical="top" wrapText="1"/>
    </xf>
    <xf numFmtId="0" fontId="20" fillId="0" borderId="41" xfId="0" applyFont="1" applyBorder="1" applyAlignment="1">
      <alignment horizontal="center" vertical="top" wrapText="1"/>
    </xf>
    <xf numFmtId="9" fontId="0" fillId="0" borderId="0" xfId="3" applyFont="1"/>
    <xf numFmtId="174" fontId="27" fillId="0" borderId="0" xfId="1" applyNumberFormat="1" applyFont="1" applyBorder="1"/>
    <xf numFmtId="165" fontId="1" fillId="0" borderId="0" xfId="1" applyNumberFormat="1" applyFont="1" applyBorder="1"/>
    <xf numFmtId="167" fontId="27" fillId="0" borderId="0" xfId="1" applyNumberFormat="1" applyFont="1" applyBorder="1"/>
    <xf numFmtId="165" fontId="0" fillId="11" borderId="1" xfId="0" applyNumberFormat="1" applyFill="1" applyBorder="1"/>
    <xf numFmtId="165" fontId="0" fillId="11" borderId="2" xfId="0" applyNumberFormat="1" applyFill="1" applyBorder="1"/>
    <xf numFmtId="0" fontId="1" fillId="3" borderId="7" xfId="0" applyFont="1" applyFill="1" applyBorder="1"/>
    <xf numFmtId="165" fontId="1" fillId="11" borderId="0" xfId="1" applyFont="1" applyFill="1" applyBorder="1" applyAlignment="1">
      <alignment horizontal="center"/>
    </xf>
    <xf numFmtId="165" fontId="0" fillId="11" borderId="12" xfId="0" applyNumberFormat="1" applyFill="1" applyBorder="1"/>
    <xf numFmtId="165" fontId="0" fillId="0" borderId="22" xfId="1" applyFont="1" applyBorder="1"/>
    <xf numFmtId="165" fontId="0" fillId="0" borderId="21" xfId="1" applyFont="1" applyBorder="1"/>
    <xf numFmtId="165" fontId="0" fillId="0" borderId="20" xfId="1" applyFont="1" applyBorder="1"/>
    <xf numFmtId="0" fontId="0" fillId="0" borderId="16" xfId="0" applyBorder="1"/>
    <xf numFmtId="0" fontId="0" fillId="0" borderId="19" xfId="0" applyBorder="1"/>
    <xf numFmtId="0" fontId="0" fillId="0" borderId="18" xfId="0" applyBorder="1"/>
    <xf numFmtId="0" fontId="1" fillId="0" borderId="0" xfId="2"/>
    <xf numFmtId="0" fontId="8" fillId="0" borderId="0" xfId="2" applyFont="1"/>
    <xf numFmtId="3" fontId="8" fillId="0" borderId="0" xfId="2" applyNumberFormat="1" applyFont="1"/>
    <xf numFmtId="9" fontId="8" fillId="0" borderId="3" xfId="2" applyNumberFormat="1" applyFont="1" applyBorder="1"/>
    <xf numFmtId="0" fontId="8" fillId="0" borderId="3" xfId="2" applyFont="1" applyBorder="1"/>
    <xf numFmtId="0" fontId="7" fillId="0" borderId="0" xfId="2" applyFont="1"/>
    <xf numFmtId="0" fontId="7" fillId="0" borderId="15" xfId="2" applyFont="1" applyBorder="1" applyAlignment="1">
      <alignment horizontal="center"/>
    </xf>
    <xf numFmtId="0" fontId="7" fillId="0" borderId="14" xfId="2" applyFont="1" applyBorder="1" applyAlignment="1">
      <alignment horizontal="center"/>
    </xf>
    <xf numFmtId="0" fontId="7" fillId="0" borderId="13" xfId="2" applyFont="1" applyBorder="1" applyAlignment="1">
      <alignment horizontal="center"/>
    </xf>
    <xf numFmtId="0" fontId="6" fillId="0" borderId="0" xfId="2" applyFont="1"/>
    <xf numFmtId="0" fontId="14" fillId="0" borderId="0" xfId="2" applyFont="1"/>
    <xf numFmtId="167" fontId="8" fillId="0" borderId="3" xfId="1" applyNumberFormat="1" applyFont="1" applyBorder="1"/>
    <xf numFmtId="0" fontId="7" fillId="0" borderId="3" xfId="2" applyFont="1" applyBorder="1" applyAlignment="1">
      <alignment horizontal="center"/>
    </xf>
    <xf numFmtId="0" fontId="16" fillId="0" borderId="0" xfId="2" applyFont="1"/>
    <xf numFmtId="0" fontId="19" fillId="0" borderId="0" xfId="2" applyFont="1"/>
    <xf numFmtId="171" fontId="8" fillId="0" borderId="0" xfId="2" applyNumberFormat="1" applyFont="1"/>
    <xf numFmtId="9" fontId="8" fillId="0" borderId="0" xfId="2" applyNumberFormat="1" applyFont="1" applyBorder="1"/>
    <xf numFmtId="0" fontId="8" fillId="0" borderId="0" xfId="2" applyFont="1" applyBorder="1"/>
    <xf numFmtId="0" fontId="8" fillId="5" borderId="0" xfId="2" applyFont="1" applyFill="1"/>
    <xf numFmtId="9" fontId="8" fillId="5" borderId="0" xfId="2" applyNumberFormat="1" applyFont="1" applyFill="1" applyBorder="1"/>
    <xf numFmtId="0" fontId="8" fillId="5" borderId="0" xfId="2" applyFont="1" applyFill="1" applyBorder="1"/>
    <xf numFmtId="0" fontId="8" fillId="0" borderId="1" xfId="2" applyFont="1" applyBorder="1"/>
    <xf numFmtId="0" fontId="8" fillId="0" borderId="9" xfId="2" applyFont="1" applyBorder="1"/>
    <xf numFmtId="9" fontId="8" fillId="0" borderId="27" xfId="2" applyNumberFormat="1" applyFont="1" applyBorder="1"/>
    <xf numFmtId="0" fontId="8" fillId="0" borderId="8" xfId="2" applyFont="1" applyBorder="1"/>
    <xf numFmtId="0" fontId="8" fillId="0" borderId="2" xfId="2" applyFont="1" applyBorder="1"/>
    <xf numFmtId="167" fontId="8" fillId="0" borderId="23" xfId="1" applyNumberFormat="1" applyFont="1" applyBorder="1"/>
    <xf numFmtId="0" fontId="8" fillId="0" borderId="25" xfId="2" applyFont="1" applyBorder="1"/>
    <xf numFmtId="3" fontId="8" fillId="0" borderId="2" xfId="2" applyNumberFormat="1" applyFont="1" applyBorder="1"/>
    <xf numFmtId="3" fontId="8" fillId="0" borderId="0" xfId="2" applyNumberFormat="1" applyFont="1" applyBorder="1"/>
    <xf numFmtId="9" fontId="8" fillId="0" borderId="28" xfId="2" applyNumberFormat="1" applyFont="1" applyBorder="1"/>
    <xf numFmtId="0" fontId="8" fillId="0" borderId="7" xfId="2" applyFont="1" applyBorder="1"/>
    <xf numFmtId="3" fontId="7" fillId="0" borderId="2" xfId="2" applyNumberFormat="1" applyFont="1" applyBorder="1"/>
    <xf numFmtId="3" fontId="7" fillId="0" borderId="0" xfId="2" applyNumberFormat="1" applyFont="1" applyBorder="1"/>
    <xf numFmtId="0" fontId="14" fillId="0" borderId="7" xfId="2" applyFont="1" applyBorder="1"/>
    <xf numFmtId="168" fontId="8" fillId="0" borderId="0" xfId="3" applyNumberFormat="1" applyFont="1" applyBorder="1"/>
    <xf numFmtId="0" fontId="16" fillId="0" borderId="7" xfId="2" applyFont="1" applyBorder="1"/>
    <xf numFmtId="0" fontId="7" fillId="0" borderId="7" xfId="2" applyFont="1" applyBorder="1"/>
    <xf numFmtId="0" fontId="7" fillId="0" borderId="31" xfId="2" applyFont="1" applyBorder="1" applyAlignment="1">
      <alignment horizontal="center"/>
    </xf>
    <xf numFmtId="0" fontId="7" fillId="0" borderId="30" xfId="2" applyFont="1" applyBorder="1" applyAlignment="1">
      <alignment horizontal="center"/>
    </xf>
    <xf numFmtId="0" fontId="7" fillId="0" borderId="29" xfId="2" applyFont="1" applyBorder="1" applyAlignment="1">
      <alignment horizontal="center"/>
    </xf>
    <xf numFmtId="9" fontId="8" fillId="0" borderId="27" xfId="2" applyNumberFormat="1" applyFont="1" applyFill="1" applyBorder="1"/>
    <xf numFmtId="0" fontId="8" fillId="0" borderId="8" xfId="2" applyFont="1" applyFill="1" applyBorder="1"/>
    <xf numFmtId="167" fontId="8" fillId="0" borderId="23" xfId="1" applyNumberFormat="1" applyFont="1" applyFill="1" applyBorder="1"/>
    <xf numFmtId="0" fontId="8" fillId="0" borderId="25" xfId="2" applyFont="1" applyFill="1" applyBorder="1"/>
    <xf numFmtId="9" fontId="8" fillId="0" borderId="24" xfId="2" applyNumberFormat="1" applyFont="1" applyBorder="1"/>
    <xf numFmtId="0" fontId="8" fillId="0" borderId="26" xfId="2" applyFont="1" applyBorder="1"/>
    <xf numFmtId="0" fontId="7" fillId="0" borderId="0" xfId="2" applyFont="1" applyBorder="1"/>
    <xf numFmtId="0" fontId="17" fillId="0" borderId="7" xfId="2" applyFont="1" applyBorder="1"/>
    <xf numFmtId="3" fontId="2" fillId="0" borderId="0" xfId="2" applyNumberFormat="1" applyFont="1" applyBorder="1" applyAlignment="1">
      <alignment horizontal="right" vertical="top" wrapText="1"/>
    </xf>
    <xf numFmtId="0" fontId="7" fillId="0" borderId="16" xfId="2" applyFont="1" applyBorder="1" applyAlignment="1">
      <alignment horizontal="center"/>
    </xf>
    <xf numFmtId="0" fontId="7" fillId="0" borderId="19" xfId="2" applyFont="1" applyBorder="1" applyAlignment="1">
      <alignment horizontal="center"/>
    </xf>
    <xf numFmtId="0" fontId="7" fillId="0" borderId="18" xfId="2" applyFont="1" applyBorder="1" applyAlignment="1">
      <alignment horizontal="center"/>
    </xf>
    <xf numFmtId="3" fontId="7" fillId="0" borderId="0" xfId="2" applyNumberFormat="1" applyFont="1"/>
    <xf numFmtId="4" fontId="7" fillId="0" borderId="0" xfId="2" applyNumberFormat="1" applyFont="1"/>
    <xf numFmtId="4" fontId="8" fillId="0" borderId="0" xfId="2" applyNumberFormat="1" applyFont="1"/>
    <xf numFmtId="0" fontId="1" fillId="0" borderId="0" xfId="2" applyAlignment="1">
      <alignment horizontal="left" indent="1"/>
    </xf>
    <xf numFmtId="0" fontId="17" fillId="0" borderId="0" xfId="2" applyFont="1"/>
    <xf numFmtId="0" fontId="1" fillId="0" borderId="0" xfId="2" applyFill="1"/>
    <xf numFmtId="0" fontId="10" fillId="0" borderId="0" xfId="2" applyFont="1" applyFill="1"/>
    <xf numFmtId="0" fontId="1" fillId="8" borderId="0" xfId="2" applyFill="1"/>
    <xf numFmtId="0" fontId="10" fillId="8" borderId="0" xfId="2" applyFont="1" applyFill="1"/>
    <xf numFmtId="0" fontId="1" fillId="0" borderId="1" xfId="2" applyFill="1" applyBorder="1"/>
    <xf numFmtId="0" fontId="1" fillId="0" borderId="9" xfId="2" applyFill="1" applyBorder="1"/>
    <xf numFmtId="167" fontId="27" fillId="0" borderId="2" xfId="2" applyNumberFormat="1" applyFont="1" applyFill="1" applyBorder="1"/>
    <xf numFmtId="167" fontId="27" fillId="0" borderId="0" xfId="2" applyNumberFormat="1" applyFont="1" applyFill="1" applyBorder="1"/>
    <xf numFmtId="0" fontId="1" fillId="0" borderId="7" xfId="2" applyFill="1" applyBorder="1"/>
    <xf numFmtId="0" fontId="7" fillId="0" borderId="16" xfId="2" applyFont="1" applyFill="1" applyBorder="1" applyAlignment="1">
      <alignment horizontal="center"/>
    </xf>
    <xf numFmtId="0" fontId="7" fillId="0" borderId="19" xfId="2" applyFont="1" applyFill="1" applyBorder="1" applyAlignment="1">
      <alignment horizontal="center"/>
    </xf>
    <xf numFmtId="0" fontId="1" fillId="0" borderId="18" xfId="2" applyFill="1" applyBorder="1"/>
    <xf numFmtId="0" fontId="1" fillId="7" borderId="0" xfId="2" applyFill="1"/>
    <xf numFmtId="0" fontId="10" fillId="7" borderId="0" xfId="2" applyFont="1" applyFill="1"/>
    <xf numFmtId="0" fontId="3" fillId="0" borderId="8" xfId="2" applyFont="1" applyBorder="1"/>
    <xf numFmtId="0" fontId="1" fillId="0" borderId="2" xfId="2" applyFont="1" applyBorder="1"/>
    <xf numFmtId="0" fontId="1" fillId="0" borderId="0" xfId="2" applyFont="1" applyBorder="1"/>
    <xf numFmtId="0" fontId="1" fillId="0" borderId="7" xfId="2" applyBorder="1"/>
    <xf numFmtId="0" fontId="1" fillId="0" borderId="7" xfId="2" applyBorder="1" applyAlignment="1">
      <alignment horizontal="left" indent="1"/>
    </xf>
    <xf numFmtId="3" fontId="1" fillId="0" borderId="2" xfId="2" applyNumberFormat="1" applyFont="1" applyBorder="1"/>
    <xf numFmtId="3" fontId="1" fillId="0" borderId="0" xfId="2" applyNumberFormat="1" applyFont="1" applyBorder="1"/>
    <xf numFmtId="0" fontId="3" fillId="0" borderId="7" xfId="2" applyFont="1" applyBorder="1"/>
    <xf numFmtId="2" fontId="1" fillId="0" borderId="2" xfId="2" applyNumberFormat="1" applyBorder="1"/>
    <xf numFmtId="0" fontId="1" fillId="0" borderId="0" xfId="2" applyBorder="1"/>
    <xf numFmtId="2" fontId="1" fillId="0" borderId="0" xfId="2" applyNumberFormat="1" applyBorder="1"/>
    <xf numFmtId="2" fontId="3" fillId="0" borderId="0" xfId="2" applyNumberFormat="1" applyFont="1" applyBorder="1"/>
    <xf numFmtId="2" fontId="27" fillId="0" borderId="0" xfId="2" applyNumberFormat="1" applyFont="1" applyBorder="1"/>
    <xf numFmtId="0" fontId="3" fillId="0" borderId="12" xfId="2" applyFont="1" applyBorder="1" applyAlignment="1">
      <alignment horizontal="center"/>
    </xf>
    <xf numFmtId="0" fontId="3" fillId="0" borderId="11" xfId="2" applyFont="1" applyBorder="1" applyAlignment="1">
      <alignment horizontal="center"/>
    </xf>
    <xf numFmtId="0" fontId="1" fillId="0" borderId="10" xfId="2" applyBorder="1"/>
    <xf numFmtId="0" fontId="1" fillId="5" borderId="0" xfId="2" applyFill="1"/>
    <xf numFmtId="0" fontId="6" fillId="5" borderId="0" xfId="2" applyFont="1" applyFill="1" applyAlignment="1">
      <alignment horizontal="left" indent="1"/>
    </xf>
    <xf numFmtId="0" fontId="3" fillId="0" borderId="7" xfId="2" applyFont="1" applyBorder="1" applyAlignment="1">
      <alignment horizontal="left" indent="1"/>
    </xf>
    <xf numFmtId="0" fontId="15" fillId="0" borderId="7" xfId="2" applyFont="1" applyBorder="1"/>
    <xf numFmtId="3" fontId="3" fillId="0" borderId="2" xfId="2" applyNumberFormat="1" applyFont="1" applyBorder="1"/>
    <xf numFmtId="3" fontId="3" fillId="0" borderId="0" xfId="2" applyNumberFormat="1" applyFont="1" applyBorder="1"/>
    <xf numFmtId="170" fontId="27" fillId="0" borderId="0" xfId="2" applyNumberFormat="1" applyFont="1" applyBorder="1"/>
    <xf numFmtId="165" fontId="3" fillId="0" borderId="0" xfId="2" applyNumberFormat="1" applyFont="1" applyBorder="1" applyAlignment="1">
      <alignment horizontal="center"/>
    </xf>
    <xf numFmtId="165" fontId="27" fillId="0" borderId="0" xfId="2" applyNumberFormat="1" applyFont="1" applyBorder="1" applyAlignment="1">
      <alignment horizontal="center"/>
    </xf>
    <xf numFmtId="165" fontId="1" fillId="0" borderId="0" xfId="2" applyNumberFormat="1" applyFont="1" applyBorder="1" applyAlignment="1">
      <alignment horizontal="center"/>
    </xf>
    <xf numFmtId="0" fontId="1" fillId="0" borderId="7" xfId="2" applyFont="1" applyBorder="1"/>
    <xf numFmtId="165" fontId="1" fillId="0" borderId="2" xfId="2" applyNumberFormat="1" applyFont="1" applyBorder="1" applyAlignment="1">
      <alignment horizontal="center"/>
    </xf>
    <xf numFmtId="0" fontId="3" fillId="0" borderId="10" xfId="2" applyFont="1" applyBorder="1"/>
    <xf numFmtId="0" fontId="6" fillId="7" borderId="0" xfId="2" applyFont="1" applyFill="1" applyAlignment="1">
      <alignment horizontal="left" indent="1"/>
    </xf>
    <xf numFmtId="0" fontId="1" fillId="4" borderId="0" xfId="2" applyFill="1"/>
    <xf numFmtId="0" fontId="10" fillId="4" borderId="0" xfId="2" applyFont="1" applyFill="1"/>
    <xf numFmtId="167" fontId="1" fillId="0" borderId="2" xfId="2" applyNumberFormat="1" applyFill="1" applyBorder="1"/>
    <xf numFmtId="167" fontId="1" fillId="0" borderId="0" xfId="2" applyNumberFormat="1" applyFill="1" applyBorder="1"/>
    <xf numFmtId="0" fontId="1" fillId="0" borderId="2" xfId="2" applyBorder="1"/>
    <xf numFmtId="164" fontId="1" fillId="0" borderId="0" xfId="2" applyNumberFormat="1" applyBorder="1"/>
    <xf numFmtId="2" fontId="27" fillId="0" borderId="0" xfId="2" applyNumberFormat="1" applyFont="1" applyFill="1" applyBorder="1"/>
    <xf numFmtId="169" fontId="11" fillId="7" borderId="9" xfId="2" applyNumberFormat="1" applyFont="1" applyFill="1" applyBorder="1"/>
    <xf numFmtId="0" fontId="3" fillId="7" borderId="8" xfId="2" applyFont="1" applyFill="1" applyBorder="1"/>
    <xf numFmtId="165" fontId="1" fillId="7" borderId="11" xfId="2" applyNumberFormat="1" applyFill="1" applyBorder="1"/>
    <xf numFmtId="0" fontId="3" fillId="7" borderId="10" xfId="2" applyFont="1" applyFill="1" applyBorder="1"/>
    <xf numFmtId="0" fontId="6" fillId="0" borderId="0" xfId="2" applyFont="1" applyFill="1"/>
    <xf numFmtId="165" fontId="1" fillId="7" borderId="11" xfId="2" applyNumberFormat="1" applyFont="1" applyFill="1" applyBorder="1"/>
    <xf numFmtId="0" fontId="3" fillId="5" borderId="0" xfId="2" applyFont="1" applyFill="1"/>
    <xf numFmtId="171" fontId="1" fillId="0" borderId="0" xfId="2" applyNumberFormat="1" applyBorder="1"/>
    <xf numFmtId="0" fontId="9" fillId="2" borderId="0" xfId="0" applyFont="1" applyFill="1" applyBorder="1" applyAlignment="1">
      <alignment horizontal="center"/>
    </xf>
    <xf numFmtId="165" fontId="0" fillId="3" borderId="0" xfId="0" applyNumberFormat="1" applyFill="1" applyBorder="1"/>
    <xf numFmtId="0" fontId="0" fillId="6" borderId="0" xfId="0" applyFill="1" applyBorder="1"/>
    <xf numFmtId="9" fontId="0" fillId="3" borderId="0" xfId="3" applyFont="1" applyFill="1" applyBorder="1"/>
    <xf numFmtId="0" fontId="1" fillId="0" borderId="0" xfId="0" applyFont="1"/>
    <xf numFmtId="2" fontId="1" fillId="0" borderId="0" xfId="0" applyNumberFormat="1" applyFont="1" applyBorder="1"/>
    <xf numFmtId="0" fontId="0" fillId="10" borderId="0" xfId="0" applyFill="1" applyBorder="1"/>
    <xf numFmtId="167" fontId="0" fillId="3" borderId="0" xfId="0" applyNumberFormat="1" applyFill="1" applyBorder="1"/>
    <xf numFmtId="175" fontId="26" fillId="0" borderId="0" xfId="0" applyNumberFormat="1" applyFont="1"/>
    <xf numFmtId="0" fontId="3" fillId="0" borderId="3" xfId="0" applyFont="1" applyBorder="1" applyAlignment="1">
      <alignment horizontal="center" wrapText="1"/>
    </xf>
    <xf numFmtId="175" fontId="26" fillId="0" borderId="2" xfId="1" applyNumberFormat="1" applyFont="1" applyBorder="1"/>
    <xf numFmtId="165" fontId="26" fillId="0" borderId="0" xfId="1" applyNumberFormat="1" applyFont="1" applyBorder="1"/>
    <xf numFmtId="165" fontId="26" fillId="0" borderId="0" xfId="1" applyFont="1" applyBorder="1"/>
    <xf numFmtId="174" fontId="26" fillId="0" borderId="0" xfId="1" applyNumberFormat="1" applyFont="1" applyBorder="1"/>
    <xf numFmtId="0" fontId="1" fillId="10" borderId="44" xfId="0" applyFont="1" applyFill="1" applyBorder="1"/>
    <xf numFmtId="0" fontId="1" fillId="10" borderId="0" xfId="0" applyFont="1" applyFill="1"/>
    <xf numFmtId="0" fontId="26" fillId="11" borderId="0" xfId="0" applyFont="1" applyFill="1"/>
    <xf numFmtId="9" fontId="0" fillId="0" borderId="0" xfId="0" applyNumberFormat="1" applyAlignment="1">
      <alignment horizontal="center"/>
    </xf>
    <xf numFmtId="0" fontId="1" fillId="12" borderId="8" xfId="2" applyFill="1" applyBorder="1"/>
    <xf numFmtId="0" fontId="1" fillId="12" borderId="9" xfId="2" applyFill="1" applyBorder="1"/>
    <xf numFmtId="9" fontId="0" fillId="0" borderId="0" xfId="3" applyFont="1" applyAlignment="1">
      <alignment horizontal="center"/>
    </xf>
    <xf numFmtId="9" fontId="27" fillId="12" borderId="0" xfId="3" applyFont="1" applyFill="1" applyAlignment="1">
      <alignment horizontal="center"/>
    </xf>
    <xf numFmtId="175" fontId="0" fillId="0" borderId="0" xfId="0" applyNumberFormat="1" applyAlignment="1">
      <alignment horizontal="center"/>
    </xf>
    <xf numFmtId="0" fontId="0" fillId="0" borderId="45" xfId="0" applyBorder="1"/>
    <xf numFmtId="9" fontId="0" fillId="0" borderId="45" xfId="3" applyFont="1" applyBorder="1" applyAlignment="1">
      <alignment horizontal="center"/>
    </xf>
    <xf numFmtId="9" fontId="0" fillId="0" borderId="45" xfId="0" applyNumberFormat="1" applyBorder="1" applyAlignment="1">
      <alignment horizontal="center"/>
    </xf>
    <xf numFmtId="0" fontId="3" fillId="0" borderId="2" xfId="0" applyFont="1" applyBorder="1"/>
    <xf numFmtId="168" fontId="8" fillId="0" borderId="28" xfId="2" applyNumberFormat="1" applyFont="1" applyBorder="1"/>
    <xf numFmtId="168" fontId="12" fillId="0" borderId="28" xfId="0" applyNumberFormat="1" applyFont="1" applyBorder="1"/>
    <xf numFmtId="168" fontId="12" fillId="0" borderId="27" xfId="0" applyNumberFormat="1" applyFont="1" applyBorder="1"/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168" fontId="0" fillId="0" borderId="0" xfId="0" applyNumberFormat="1" applyAlignment="1">
      <alignment horizontal="center"/>
    </xf>
    <xf numFmtId="2" fontId="30" fillId="0" borderId="0" xfId="2" applyNumberFormat="1" applyFont="1" applyBorder="1"/>
    <xf numFmtId="170" fontId="29" fillId="0" borderId="0" xfId="2" applyNumberFormat="1" applyFont="1" applyBorder="1"/>
    <xf numFmtId="170" fontId="1" fillId="0" borderId="0" xfId="2" applyNumberFormat="1" applyBorder="1"/>
    <xf numFmtId="170" fontId="1" fillId="0" borderId="2" xfId="2" applyNumberFormat="1" applyBorder="1"/>
    <xf numFmtId="170" fontId="30" fillId="0" borderId="0" xfId="2" applyNumberFormat="1" applyFont="1" applyBorder="1"/>
    <xf numFmtId="0" fontId="3" fillId="0" borderId="46" xfId="0" applyFont="1" applyBorder="1" applyAlignment="1">
      <alignment horizontal="center"/>
    </xf>
    <xf numFmtId="0" fontId="0" fillId="0" borderId="9" xfId="0" applyBorder="1" applyAlignment="1">
      <alignment horizontal="center"/>
    </xf>
    <xf numFmtId="168" fontId="0" fillId="0" borderId="45" xfId="0" applyNumberFormat="1" applyBorder="1" applyAlignment="1">
      <alignment horizontal="center"/>
    </xf>
    <xf numFmtId="9" fontId="1" fillId="0" borderId="45" xfId="0" applyNumberFormat="1" applyFont="1" applyBorder="1" applyAlignment="1">
      <alignment horizontal="center"/>
    </xf>
    <xf numFmtId="168" fontId="0" fillId="0" borderId="0" xfId="3" applyNumberFormat="1" applyFont="1" applyAlignment="1">
      <alignment horizontal="center"/>
    </xf>
    <xf numFmtId="168" fontId="0" fillId="0" borderId="45" xfId="3" applyNumberFormat="1" applyFont="1" applyBorder="1" applyAlignment="1">
      <alignment horizontal="center"/>
    </xf>
    <xf numFmtId="0" fontId="31" fillId="0" borderId="0" xfId="0" applyFont="1"/>
    <xf numFmtId="0" fontId="32" fillId="0" borderId="44" xfId="0" applyFont="1" applyBorder="1" applyAlignment="1">
      <alignment horizontal="center"/>
    </xf>
    <xf numFmtId="0" fontId="32" fillId="0" borderId="5" xfId="0" applyFont="1" applyBorder="1" applyAlignment="1">
      <alignment horizontal="center"/>
    </xf>
    <xf numFmtId="0" fontId="33" fillId="0" borderId="0" xfId="0" applyFont="1"/>
    <xf numFmtId="3" fontId="33" fillId="0" borderId="0" xfId="0" applyNumberFormat="1" applyFont="1" applyAlignment="1">
      <alignment horizontal="center"/>
    </xf>
    <xf numFmtId="10" fontId="1" fillId="0" borderId="0" xfId="0" applyNumberFormat="1" applyFont="1" applyAlignment="1">
      <alignment horizontal="center"/>
    </xf>
    <xf numFmtId="10" fontId="33" fillId="0" borderId="0" xfId="0" applyNumberFormat="1" applyFont="1" applyAlignment="1">
      <alignment horizontal="center"/>
    </xf>
    <xf numFmtId="0" fontId="32" fillId="0" borderId="44" xfId="0" applyFont="1" applyBorder="1"/>
    <xf numFmtId="3" fontId="32" fillId="0" borderId="5" xfId="0" applyNumberFormat="1" applyFont="1" applyBorder="1" applyAlignment="1">
      <alignment horizontal="center"/>
    </xf>
    <xf numFmtId="0" fontId="32" fillId="0" borderId="47" xfId="0" applyFont="1" applyBorder="1"/>
    <xf numFmtId="0" fontId="33" fillId="0" borderId="1" xfId="0" applyFont="1" applyBorder="1"/>
    <xf numFmtId="0" fontId="32" fillId="0" borderId="0" xfId="0" applyFont="1"/>
    <xf numFmtId="0" fontId="33" fillId="0" borderId="0" xfId="0" applyFont="1" applyAlignment="1">
      <alignment wrapText="1"/>
    </xf>
    <xf numFmtId="9" fontId="32" fillId="0" borderId="1" xfId="3" applyFont="1" applyBorder="1" applyAlignment="1">
      <alignment horizontal="center"/>
    </xf>
  </cellXfs>
  <cellStyles count="4">
    <cellStyle name="Millares" xfId="1" builtinId="3"/>
    <cellStyle name="Normal" xfId="0" builtinId="0"/>
    <cellStyle name="Normal 2" xfId="2"/>
    <cellStyle name="Porcentual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conomic%20Analysis/Desarrollo%20del%20analisis/Bibliography%20MCC%20and%20EDA/EDA_Planes_de_Negocio_Template_Version_08_15_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PAG1_SIP-Ocotepeque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NORC-MCA/DQR/Bs_Publicos/ERR%20Grants/Analisis%20Economico/Presupuesto%20ADRA%20revisad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NORC-MCA/DQR/Bs_Publicos/ERR%20Grants/Analisis%20Economico/HdH_Riego%20Comunitario_ERR%20JWS%20Cleaned%20Examp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PILARH_Riego%20e%20Informacion_ERR_20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ADRA_Riego%20Comunitario_201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LAN DE NEGOCIOS"/>
      <sheetName val="Insumos"/>
      <sheetName val="Apio Indio"/>
      <sheetName val="Bangaña"/>
      <sheetName val="Berenjena"/>
      <sheetName val="Hoja1"/>
      <sheetName val="Brócoli"/>
      <sheetName val="Calabacita"/>
      <sheetName val="Camote"/>
      <sheetName val="Cebolla"/>
      <sheetName val="Chile Dulce"/>
      <sheetName val="Clavel"/>
      <sheetName val="Fresa"/>
      <sheetName val="Ginger"/>
      <sheetName val="Jalapeño"/>
      <sheetName val="Habichuela"/>
      <sheetName val="Lechuga"/>
      <sheetName val="Maiz Dulce"/>
      <sheetName val="Malanga"/>
      <sheetName val="Papa"/>
      <sheetName val="Pataste"/>
      <sheetName val="Pepino Exp"/>
      <sheetName val="Pepino Local"/>
      <sheetName val="Piña"/>
      <sheetName val="Plátano Exp"/>
      <sheetName val="Plátano Local"/>
      <sheetName val="Repollo"/>
      <sheetName val="Sandia"/>
      <sheetName val="Tabasco"/>
      <sheetName val="Tomate"/>
      <sheetName val="Yuca amarilla"/>
      <sheetName val="Yuca val"/>
      <sheetName val="Zanahoria"/>
      <sheetName val="Zucchini"/>
      <sheetName val="Aguacate"/>
      <sheetName val="Coco"/>
      <sheetName val="coco sin r"/>
      <sheetName val="Rambutan"/>
      <sheetName val="Resumen"/>
      <sheetName val="Resumen de Resumen"/>
      <sheetName val="Sheet1"/>
    </sheetNames>
    <sheetDataSet>
      <sheetData sheetId="0"/>
      <sheetData sheetId="1">
        <row r="3">
          <cell r="A3" t="str">
            <v>18-46-0</v>
          </cell>
          <cell r="B3" t="str">
            <v>Fert</v>
          </cell>
          <cell r="C3" t="str">
            <v>INS</v>
          </cell>
          <cell r="D3" t="str">
            <v>QQ</v>
          </cell>
          <cell r="E3">
            <v>460</v>
          </cell>
        </row>
        <row r="4">
          <cell r="A4" t="str">
            <v>18-6-18-4</v>
          </cell>
          <cell r="B4" t="str">
            <v>Fert</v>
          </cell>
          <cell r="C4" t="str">
            <v>INS</v>
          </cell>
          <cell r="D4" t="str">
            <v>Kg</v>
          </cell>
          <cell r="E4">
            <v>25.8</v>
          </cell>
        </row>
        <row r="5">
          <cell r="A5" t="str">
            <v>15-15-15</v>
          </cell>
          <cell r="B5" t="str">
            <v>Fert</v>
          </cell>
          <cell r="C5" t="str">
            <v>INS</v>
          </cell>
          <cell r="D5" t="str">
            <v>QQ</v>
          </cell>
          <cell r="E5">
            <v>280</v>
          </cell>
        </row>
        <row r="6">
          <cell r="A6" t="str">
            <v>12-24-12</v>
          </cell>
          <cell r="B6" t="str">
            <v>Fert</v>
          </cell>
          <cell r="C6" t="str">
            <v>INS</v>
          </cell>
          <cell r="D6" t="str">
            <v>QQ</v>
          </cell>
          <cell r="E6">
            <v>330</v>
          </cell>
        </row>
        <row r="7">
          <cell r="A7" t="str">
            <v>20-20-20 Soluble</v>
          </cell>
          <cell r="B7" t="str">
            <v>Fert</v>
          </cell>
          <cell r="C7" t="str">
            <v>INS</v>
          </cell>
          <cell r="D7" t="str">
            <v>Kg</v>
          </cell>
          <cell r="E7">
            <v>28</v>
          </cell>
        </row>
        <row r="8">
          <cell r="A8" t="str">
            <v>20-20-20 Foliar</v>
          </cell>
          <cell r="B8" t="str">
            <v>Fert</v>
          </cell>
          <cell r="C8" t="str">
            <v>INS</v>
          </cell>
          <cell r="D8" t="str">
            <v>Kg</v>
          </cell>
          <cell r="E8">
            <v>30</v>
          </cell>
        </row>
        <row r="9">
          <cell r="A9" t="str">
            <v>Abejas</v>
          </cell>
          <cell r="C9" t="str">
            <v>INS</v>
          </cell>
          <cell r="D9" t="str">
            <v>Unidades</v>
          </cell>
          <cell r="E9">
            <v>880</v>
          </cell>
        </row>
        <row r="10">
          <cell r="A10" t="str">
            <v>Acamado</v>
          </cell>
          <cell r="B10" t="str">
            <v>Mec</v>
          </cell>
          <cell r="C10" t="str">
            <v>MEC</v>
          </cell>
          <cell r="D10" t="str">
            <v>Hr</v>
          </cell>
          <cell r="E10">
            <v>440</v>
          </cell>
        </row>
        <row r="11">
          <cell r="A11" t="str">
            <v>Ácido Fosforico</v>
          </cell>
          <cell r="B11" t="str">
            <v>Fert</v>
          </cell>
          <cell r="C11" t="str">
            <v>INS</v>
          </cell>
          <cell r="D11" t="str">
            <v>Lt</v>
          </cell>
          <cell r="E11">
            <v>40</v>
          </cell>
        </row>
        <row r="12">
          <cell r="A12" t="str">
            <v>Ácido Fosforoso</v>
          </cell>
          <cell r="B12" t="str">
            <v>Fert</v>
          </cell>
          <cell r="C12" t="str">
            <v>INS</v>
          </cell>
          <cell r="D12" t="str">
            <v>Lt</v>
          </cell>
          <cell r="E12">
            <v>100</v>
          </cell>
        </row>
        <row r="13">
          <cell r="A13" t="str">
            <v>Ácido Salicílico</v>
          </cell>
          <cell r="C13" t="str">
            <v>INS</v>
          </cell>
          <cell r="D13" t="str">
            <v>Kg</v>
          </cell>
          <cell r="E13">
            <v>175</v>
          </cell>
        </row>
        <row r="14">
          <cell r="A14" t="str">
            <v>Ácido Sulfurico</v>
          </cell>
          <cell r="C14" t="str">
            <v>INS</v>
          </cell>
          <cell r="D14" t="str">
            <v>Lt</v>
          </cell>
          <cell r="E14">
            <v>37.33</v>
          </cell>
        </row>
        <row r="15">
          <cell r="A15" t="str">
            <v>Acrobat</v>
          </cell>
          <cell r="B15" t="str">
            <v>Fung</v>
          </cell>
          <cell r="C15" t="str">
            <v>INS</v>
          </cell>
          <cell r="D15" t="str">
            <v>Kg</v>
          </cell>
          <cell r="E15">
            <v>733.33</v>
          </cell>
        </row>
        <row r="16">
          <cell r="A16" t="str">
            <v>Actara</v>
          </cell>
          <cell r="B16" t="str">
            <v>Insect</v>
          </cell>
          <cell r="C16" t="str">
            <v>INS</v>
          </cell>
          <cell r="D16" t="str">
            <v>Gr</v>
          </cell>
          <cell r="E16">
            <v>6.44</v>
          </cell>
        </row>
        <row r="17">
          <cell r="A17" t="str">
            <v>Adherente 810</v>
          </cell>
          <cell r="B17" t="str">
            <v>Adherente</v>
          </cell>
          <cell r="C17" t="str">
            <v>INS</v>
          </cell>
          <cell r="D17" t="str">
            <v>Lt</v>
          </cell>
          <cell r="E17">
            <v>75</v>
          </cell>
        </row>
        <row r="18">
          <cell r="A18" t="str">
            <v>Administrativos</v>
          </cell>
          <cell r="C18" t="str">
            <v>GAS</v>
          </cell>
          <cell r="D18" t="str">
            <v>%</v>
          </cell>
          <cell r="E18">
            <v>7.7000000000000013E-2</v>
          </cell>
        </row>
        <row r="19">
          <cell r="A19" t="str">
            <v>Afalon</v>
          </cell>
          <cell r="B19" t="str">
            <v>Herb</v>
          </cell>
          <cell r="C19" t="str">
            <v>INS</v>
          </cell>
          <cell r="D19" t="str">
            <v>Kg</v>
          </cell>
          <cell r="E19">
            <v>548</v>
          </cell>
        </row>
        <row r="20">
          <cell r="A20" t="str">
            <v>Agrigent</v>
          </cell>
          <cell r="B20" t="str">
            <v>Fung</v>
          </cell>
          <cell r="C20" t="str">
            <v>INS</v>
          </cell>
          <cell r="D20" t="str">
            <v>Kg</v>
          </cell>
          <cell r="E20">
            <v>712.5</v>
          </cell>
        </row>
        <row r="21">
          <cell r="A21" t="str">
            <v>Agro K</v>
          </cell>
          <cell r="B21" t="str">
            <v>Fert Fol</v>
          </cell>
          <cell r="C21" t="str">
            <v>INS</v>
          </cell>
          <cell r="D21" t="str">
            <v>Kg</v>
          </cell>
          <cell r="E21">
            <v>120.78</v>
          </cell>
        </row>
        <row r="22">
          <cell r="A22" t="str">
            <v>Agrotin SL</v>
          </cell>
          <cell r="B22" t="str">
            <v>Adherente</v>
          </cell>
          <cell r="C22" t="str">
            <v>INS</v>
          </cell>
          <cell r="D22" t="str">
            <v>Lt</v>
          </cell>
          <cell r="E22">
            <v>46</v>
          </cell>
        </row>
        <row r="23">
          <cell r="A23" t="str">
            <v>Ahijara</v>
          </cell>
          <cell r="C23" t="str">
            <v>INS</v>
          </cell>
          <cell r="D23" t="str">
            <v>Lbs</v>
          </cell>
          <cell r="E23">
            <v>35</v>
          </cell>
        </row>
        <row r="24">
          <cell r="A24" t="str">
            <v>Alambre Galvanizado # 10</v>
          </cell>
          <cell r="C24" t="str">
            <v>MAT</v>
          </cell>
          <cell r="D24" t="str">
            <v>Lbs</v>
          </cell>
          <cell r="E24">
            <v>3.3</v>
          </cell>
        </row>
        <row r="25">
          <cell r="A25" t="str">
            <v>Aliete 80</v>
          </cell>
          <cell r="B25" t="str">
            <v>Fung</v>
          </cell>
          <cell r="C25" t="str">
            <v>INS</v>
          </cell>
          <cell r="D25" t="str">
            <v>Kg</v>
          </cell>
          <cell r="E25">
            <v>666</v>
          </cell>
        </row>
        <row r="26">
          <cell r="A26" t="str">
            <v>Alto</v>
          </cell>
          <cell r="B26" t="str">
            <v>Fung</v>
          </cell>
          <cell r="C26" t="str">
            <v>INS</v>
          </cell>
          <cell r="D26" t="str">
            <v>Lt</v>
          </cell>
          <cell r="E26">
            <v>1380</v>
          </cell>
        </row>
        <row r="27">
          <cell r="A27" t="str">
            <v>Amistar 50 WG</v>
          </cell>
          <cell r="B27" t="str">
            <v>Fung</v>
          </cell>
          <cell r="C27" t="str">
            <v>INS</v>
          </cell>
          <cell r="D27" t="str">
            <v>Kg</v>
          </cell>
          <cell r="E27">
            <v>4279.5</v>
          </cell>
        </row>
        <row r="28">
          <cell r="A28" t="str">
            <v>Ampicilina</v>
          </cell>
          <cell r="B28" t="str">
            <v>Fung</v>
          </cell>
          <cell r="C28" t="str">
            <v>INS</v>
          </cell>
          <cell r="D28" t="str">
            <v>Kg</v>
          </cell>
          <cell r="E28">
            <v>1027.0899999999999</v>
          </cell>
        </row>
        <row r="29">
          <cell r="A29" t="str">
            <v>Análisis de Suelos</v>
          </cell>
          <cell r="D29" t="str">
            <v>Unidad</v>
          </cell>
          <cell r="E29">
            <v>300</v>
          </cell>
        </row>
        <row r="30">
          <cell r="A30" t="str">
            <v>Análisis Foliar</v>
          </cell>
          <cell r="D30" t="str">
            <v>Unidad</v>
          </cell>
        </row>
        <row r="31">
          <cell r="A31" t="str">
            <v>Antracol 70 WP</v>
          </cell>
          <cell r="B31" t="str">
            <v>Fung</v>
          </cell>
          <cell r="C31" t="str">
            <v>INS</v>
          </cell>
          <cell r="D31" t="str">
            <v>Kg</v>
          </cell>
          <cell r="E31">
            <v>180</v>
          </cell>
        </row>
        <row r="32">
          <cell r="A32" t="str">
            <v>Arado</v>
          </cell>
          <cell r="C32" t="str">
            <v>MEC</v>
          </cell>
          <cell r="D32" t="str">
            <v>Hr</v>
          </cell>
          <cell r="E32">
            <v>495</v>
          </cell>
        </row>
        <row r="33">
          <cell r="A33" t="str">
            <v>Arsenal</v>
          </cell>
          <cell r="B33" t="str">
            <v>Herb</v>
          </cell>
          <cell r="C33" t="str">
            <v>INS</v>
          </cell>
          <cell r="D33" t="str">
            <v>Lt</v>
          </cell>
          <cell r="E33">
            <v>610.5</v>
          </cell>
        </row>
        <row r="34">
          <cell r="A34" t="str">
            <v>Aserrín para cebo</v>
          </cell>
          <cell r="B34" t="str">
            <v>Insect</v>
          </cell>
          <cell r="C34" t="str">
            <v>INS</v>
          </cell>
          <cell r="D34" t="str">
            <v>Saco</v>
          </cell>
          <cell r="E34">
            <v>7.7</v>
          </cell>
        </row>
        <row r="35">
          <cell r="A35" t="str">
            <v>Azúcar</v>
          </cell>
          <cell r="C35" t="str">
            <v>INS</v>
          </cell>
          <cell r="D35" t="str">
            <v>Lb</v>
          </cell>
          <cell r="E35">
            <v>5.3</v>
          </cell>
        </row>
        <row r="36">
          <cell r="A36" t="str">
            <v>Baldes o Cajas de Cosecha</v>
          </cell>
          <cell r="C36" t="str">
            <v>MAT</v>
          </cell>
          <cell r="D36" t="str">
            <v>Unidad</v>
          </cell>
          <cell r="E36">
            <v>3.3</v>
          </cell>
        </row>
        <row r="37">
          <cell r="A37" t="str">
            <v>Bandejas</v>
          </cell>
          <cell r="C37" t="str">
            <v>MAT</v>
          </cell>
          <cell r="D37" t="str">
            <v>Uni</v>
          </cell>
          <cell r="E37">
            <v>0.63800000000000001</v>
          </cell>
        </row>
        <row r="38">
          <cell r="A38" t="str">
            <v>Basagran</v>
          </cell>
          <cell r="B38" t="str">
            <v>Herb</v>
          </cell>
          <cell r="C38" t="str">
            <v>INS</v>
          </cell>
          <cell r="D38" t="str">
            <v>Lt</v>
          </cell>
          <cell r="E38">
            <v>750</v>
          </cell>
        </row>
        <row r="39">
          <cell r="A39" t="str">
            <v>Basamid</v>
          </cell>
          <cell r="C39" t="str">
            <v>INS</v>
          </cell>
          <cell r="D39" t="str">
            <v>Kg</v>
          </cell>
          <cell r="E39">
            <v>226</v>
          </cell>
        </row>
        <row r="40">
          <cell r="A40" t="str">
            <v>Basta 15 SL</v>
          </cell>
          <cell r="B40" t="str">
            <v>Herb</v>
          </cell>
          <cell r="C40" t="str">
            <v>INS</v>
          </cell>
          <cell r="D40" t="str">
            <v>Lt</v>
          </cell>
          <cell r="E40">
            <v>275</v>
          </cell>
        </row>
        <row r="41">
          <cell r="A41" t="str">
            <v>Bauveria</v>
          </cell>
          <cell r="B41" t="str">
            <v>Insect</v>
          </cell>
          <cell r="C41" t="str">
            <v>INS</v>
          </cell>
          <cell r="D41" t="str">
            <v xml:space="preserve">Dosis </v>
          </cell>
          <cell r="E41">
            <v>420</v>
          </cell>
        </row>
        <row r="42">
          <cell r="A42" t="str">
            <v>Bavistin</v>
          </cell>
          <cell r="B42" t="str">
            <v>Fung</v>
          </cell>
          <cell r="C42" t="str">
            <v>INS</v>
          </cell>
          <cell r="D42" t="str">
            <v>Lt</v>
          </cell>
          <cell r="E42">
            <v>535</v>
          </cell>
        </row>
        <row r="43">
          <cell r="A43" t="str">
            <v>Baytroid</v>
          </cell>
          <cell r="B43" t="str">
            <v>Insect</v>
          </cell>
          <cell r="C43" t="str">
            <v>INS</v>
          </cell>
          <cell r="D43" t="str">
            <v>Lt</v>
          </cell>
          <cell r="E43">
            <v>328</v>
          </cell>
        </row>
        <row r="44">
          <cell r="A44" t="str">
            <v>Best-K</v>
          </cell>
          <cell r="B44" t="str">
            <v>Fung</v>
          </cell>
          <cell r="C44" t="str">
            <v>INS</v>
          </cell>
          <cell r="D44" t="str">
            <v>Lt</v>
          </cell>
          <cell r="E44">
            <v>280</v>
          </cell>
        </row>
        <row r="45">
          <cell r="A45" t="str">
            <v>Biocrack</v>
          </cell>
          <cell r="B45" t="str">
            <v>Insect</v>
          </cell>
          <cell r="C45" t="str">
            <v>INS</v>
          </cell>
          <cell r="D45" t="str">
            <v>Lt</v>
          </cell>
          <cell r="E45">
            <v>266.27999999999997</v>
          </cell>
        </row>
        <row r="46">
          <cell r="A46" t="str">
            <v>Biotac</v>
          </cell>
          <cell r="C46" t="str">
            <v>INS</v>
          </cell>
          <cell r="D46" t="str">
            <v>Gl</v>
          </cell>
          <cell r="E46">
            <v>869.4</v>
          </cell>
        </row>
        <row r="47">
          <cell r="A47" t="str">
            <v>Bolsa Tratada</v>
          </cell>
          <cell r="C47" t="str">
            <v>INS</v>
          </cell>
          <cell r="D47" t="str">
            <v>Unidad</v>
          </cell>
          <cell r="E47">
            <v>1.85</v>
          </cell>
        </row>
        <row r="48">
          <cell r="A48" t="str">
            <v>Bomba de Motor</v>
          </cell>
          <cell r="C48" t="str">
            <v>MAN</v>
          </cell>
          <cell r="D48" t="str">
            <v>Hr</v>
          </cell>
          <cell r="E48">
            <v>8.25</v>
          </cell>
        </row>
        <row r="49">
          <cell r="A49" t="str">
            <v>Bomba de Palanca</v>
          </cell>
          <cell r="C49" t="str">
            <v>MAN</v>
          </cell>
          <cell r="D49" t="str">
            <v>Barril</v>
          </cell>
          <cell r="E49">
            <v>11</v>
          </cell>
        </row>
        <row r="50">
          <cell r="A50" t="str">
            <v>Bomba Diesel 25 hp</v>
          </cell>
          <cell r="C50" t="str">
            <v>MEC</v>
          </cell>
          <cell r="D50" t="str">
            <v>Hr</v>
          </cell>
          <cell r="E50">
            <v>110</v>
          </cell>
        </row>
        <row r="51">
          <cell r="A51" t="str">
            <v>Bomba Eléctrica 25 hp</v>
          </cell>
          <cell r="C51" t="str">
            <v>MEC</v>
          </cell>
          <cell r="D51" t="str">
            <v>Hr</v>
          </cell>
          <cell r="E51">
            <v>66</v>
          </cell>
        </row>
        <row r="52">
          <cell r="A52" t="str">
            <v xml:space="preserve">Bomba Eléctrica </v>
          </cell>
          <cell r="C52" t="str">
            <v>MEC</v>
          </cell>
          <cell r="D52" t="str">
            <v>Hr</v>
          </cell>
          <cell r="E52">
            <v>9.18</v>
          </cell>
        </row>
        <row r="53">
          <cell r="A53" t="str">
            <v>Bomba para Sol. Arr.</v>
          </cell>
          <cell r="C53" t="str">
            <v>MEC</v>
          </cell>
          <cell r="D53" t="str">
            <v>Hr</v>
          </cell>
          <cell r="E53">
            <v>41.8</v>
          </cell>
        </row>
        <row r="54">
          <cell r="A54" t="str">
            <v>Bórax</v>
          </cell>
          <cell r="B54" t="str">
            <v>Fert</v>
          </cell>
          <cell r="C54" t="str">
            <v>INS</v>
          </cell>
          <cell r="D54" t="str">
            <v>Kg</v>
          </cell>
          <cell r="E54">
            <v>42</v>
          </cell>
        </row>
        <row r="55">
          <cell r="A55" t="str">
            <v>Boro</v>
          </cell>
          <cell r="B55" t="str">
            <v>Fert Fol</v>
          </cell>
          <cell r="C55" t="str">
            <v>INS</v>
          </cell>
          <cell r="D55" t="str">
            <v>Lt</v>
          </cell>
          <cell r="E55">
            <v>245</v>
          </cell>
        </row>
        <row r="56">
          <cell r="A56" t="str">
            <v>Bravo Ultrex</v>
          </cell>
          <cell r="B56" t="str">
            <v>Fung</v>
          </cell>
          <cell r="C56" t="str">
            <v>INS</v>
          </cell>
          <cell r="D56" t="str">
            <v>Kg</v>
          </cell>
          <cell r="E56">
            <v>434.74</v>
          </cell>
        </row>
        <row r="57">
          <cell r="A57" t="str">
            <v>Break Thru</v>
          </cell>
          <cell r="B57" t="str">
            <v>Adherente</v>
          </cell>
          <cell r="C57" t="str">
            <v>INS</v>
          </cell>
          <cell r="D57" t="str">
            <v>Lt</v>
          </cell>
          <cell r="E57">
            <v>780</v>
          </cell>
        </row>
        <row r="58">
          <cell r="A58" t="str">
            <v>Cabuya</v>
          </cell>
          <cell r="C58" t="str">
            <v>MAT</v>
          </cell>
          <cell r="D58" t="str">
            <v>Lbs</v>
          </cell>
          <cell r="E58">
            <v>24.2</v>
          </cell>
        </row>
        <row r="59">
          <cell r="A59" t="str">
            <v>Cabuya de uso único</v>
          </cell>
          <cell r="C59" t="str">
            <v>MAT</v>
          </cell>
          <cell r="D59" t="str">
            <v>Rollo</v>
          </cell>
          <cell r="E59">
            <v>90</v>
          </cell>
        </row>
        <row r="60">
          <cell r="A60" t="str">
            <v>Cal Dolomítica</v>
          </cell>
          <cell r="B60" t="str">
            <v>Fert</v>
          </cell>
          <cell r="C60" t="str">
            <v>INS</v>
          </cell>
          <cell r="D60" t="str">
            <v>QQ</v>
          </cell>
          <cell r="E60">
            <v>64.55</v>
          </cell>
        </row>
        <row r="61">
          <cell r="A61" t="str">
            <v>Cal Hidratada</v>
          </cell>
          <cell r="B61" t="str">
            <v>Fert</v>
          </cell>
          <cell r="C61" t="str">
            <v>INS</v>
          </cell>
          <cell r="D61" t="str">
            <v>QQ</v>
          </cell>
          <cell r="E61">
            <v>91.2</v>
          </cell>
        </row>
        <row r="62">
          <cell r="A62" t="str">
            <v>Calcio</v>
          </cell>
          <cell r="B62" t="str">
            <v>Fert Fol</v>
          </cell>
          <cell r="C62" t="str">
            <v>INS</v>
          </cell>
          <cell r="D62" t="str">
            <v>Lt</v>
          </cell>
          <cell r="E62">
            <v>192</v>
          </cell>
        </row>
        <row r="63">
          <cell r="A63" t="str">
            <v>Captan</v>
          </cell>
          <cell r="B63" t="str">
            <v>Fung</v>
          </cell>
          <cell r="C63" t="str">
            <v>INS</v>
          </cell>
          <cell r="D63" t="str">
            <v>Kg</v>
          </cell>
          <cell r="E63">
            <v>132</v>
          </cell>
        </row>
        <row r="64">
          <cell r="A64" t="str">
            <v>Caracolex</v>
          </cell>
          <cell r="B64" t="str">
            <v>Insect</v>
          </cell>
          <cell r="C64" t="str">
            <v>INS</v>
          </cell>
          <cell r="D64" t="str">
            <v>Gr</v>
          </cell>
          <cell r="E64">
            <v>0.13</v>
          </cell>
        </row>
        <row r="65">
          <cell r="A65" t="str">
            <v>Cascade</v>
          </cell>
          <cell r="B65" t="str">
            <v>Insect</v>
          </cell>
          <cell r="C65" t="str">
            <v>INS</v>
          </cell>
          <cell r="D65" t="str">
            <v>Lt</v>
          </cell>
          <cell r="E65">
            <v>1650</v>
          </cell>
        </row>
        <row r="66">
          <cell r="A66" t="str">
            <v>Cebo para Maíz Dulce</v>
          </cell>
          <cell r="B66" t="str">
            <v>Insect</v>
          </cell>
          <cell r="C66" t="str">
            <v>INS</v>
          </cell>
          <cell r="D66" t="str">
            <v>Lb</v>
          </cell>
          <cell r="E66">
            <v>6.82</v>
          </cell>
        </row>
        <row r="67">
          <cell r="A67" t="str">
            <v>Cinta de riego usada</v>
          </cell>
          <cell r="C67" t="str">
            <v>MAT</v>
          </cell>
          <cell r="D67" t="str">
            <v>Lb</v>
          </cell>
          <cell r="E67">
            <v>1</v>
          </cell>
        </row>
        <row r="68">
          <cell r="A68" t="str">
            <v>Cinta para Platano</v>
          </cell>
          <cell r="C68" t="str">
            <v>MAT</v>
          </cell>
          <cell r="D68" t="str">
            <v>Unidad</v>
          </cell>
          <cell r="E68">
            <v>7.7000000000000013E-2</v>
          </cell>
        </row>
        <row r="69">
          <cell r="A69" t="str">
            <v>Citowet</v>
          </cell>
          <cell r="B69" t="str">
            <v>Adherente</v>
          </cell>
          <cell r="C69" t="str">
            <v>INS</v>
          </cell>
          <cell r="D69" t="str">
            <v>Lt</v>
          </cell>
          <cell r="E69">
            <v>72</v>
          </cell>
        </row>
        <row r="70">
          <cell r="A70" t="str">
            <v>Cloro</v>
          </cell>
          <cell r="C70" t="str">
            <v>INS</v>
          </cell>
          <cell r="D70" t="str">
            <v>Kg</v>
          </cell>
          <cell r="E70">
            <v>48.4</v>
          </cell>
        </row>
        <row r="71">
          <cell r="A71" t="str">
            <v>Cobrethane</v>
          </cell>
          <cell r="B71" t="str">
            <v>Fung</v>
          </cell>
          <cell r="C71" t="str">
            <v>INS</v>
          </cell>
          <cell r="D71" t="str">
            <v>Kg</v>
          </cell>
          <cell r="E71">
            <v>330</v>
          </cell>
        </row>
        <row r="72">
          <cell r="A72" t="str">
            <v>Confidor 70 WG</v>
          </cell>
          <cell r="B72" t="str">
            <v>Insect</v>
          </cell>
          <cell r="C72" t="str">
            <v>INS</v>
          </cell>
          <cell r="D72" t="str">
            <v>Gr</v>
          </cell>
          <cell r="E72">
            <v>7.69</v>
          </cell>
        </row>
        <row r="73">
          <cell r="A73" t="str">
            <v>Counter 15G</v>
          </cell>
          <cell r="B73" t="str">
            <v>Insect</v>
          </cell>
          <cell r="C73" t="str">
            <v>INS</v>
          </cell>
          <cell r="D73" t="str">
            <v>Kg</v>
          </cell>
          <cell r="E73">
            <v>96.8</v>
          </cell>
        </row>
        <row r="74">
          <cell r="A74" t="str">
            <v>Costo de porcesamiento</v>
          </cell>
          <cell r="D74" t="str">
            <v>Unidad</v>
          </cell>
        </row>
        <row r="75">
          <cell r="A75" t="str">
            <v>Cumulus</v>
          </cell>
          <cell r="B75" t="str">
            <v>Fung</v>
          </cell>
          <cell r="C75" t="str">
            <v>INS</v>
          </cell>
          <cell r="D75" t="str">
            <v>Kg</v>
          </cell>
          <cell r="E75">
            <v>85</v>
          </cell>
        </row>
        <row r="76">
          <cell r="A76" t="str">
            <v>Cupravit Verde</v>
          </cell>
          <cell r="B76" t="str">
            <v>Fung</v>
          </cell>
          <cell r="C76" t="str">
            <v>INS</v>
          </cell>
          <cell r="D76" t="str">
            <v>Kg</v>
          </cell>
          <cell r="E76">
            <v>126</v>
          </cell>
        </row>
        <row r="77">
          <cell r="A77" t="str">
            <v>Cupromicina 20</v>
          </cell>
          <cell r="B77" t="str">
            <v>Fung</v>
          </cell>
          <cell r="C77" t="str">
            <v>INS</v>
          </cell>
          <cell r="D77" t="str">
            <v>Kg</v>
          </cell>
          <cell r="E77">
            <v>1100</v>
          </cell>
        </row>
        <row r="78">
          <cell r="A78" t="str">
            <v>Curacron</v>
          </cell>
          <cell r="B78" t="str">
            <v>Insect</v>
          </cell>
          <cell r="C78" t="str">
            <v>INS</v>
          </cell>
          <cell r="D78" t="str">
            <v>Lt</v>
          </cell>
          <cell r="E78">
            <v>330</v>
          </cell>
        </row>
        <row r="79">
          <cell r="A79" t="str">
            <v>Curzate MZ</v>
          </cell>
          <cell r="B79" t="str">
            <v>Fung</v>
          </cell>
          <cell r="C79" t="str">
            <v>INS</v>
          </cell>
          <cell r="D79" t="str">
            <v>Kg</v>
          </cell>
          <cell r="E79">
            <v>858</v>
          </cell>
        </row>
        <row r="80">
          <cell r="A80" t="str">
            <v>Cycosin 50 SC</v>
          </cell>
          <cell r="B80" t="str">
            <v>Fung</v>
          </cell>
          <cell r="C80" t="str">
            <v>INS</v>
          </cell>
          <cell r="D80" t="str">
            <v>Lt</v>
          </cell>
          <cell r="E80">
            <v>600</v>
          </cell>
        </row>
        <row r="81">
          <cell r="A81" t="str">
            <v>Cymbush</v>
          </cell>
          <cell r="B81" t="str">
            <v>Insect</v>
          </cell>
          <cell r="C81" t="str">
            <v>INS</v>
          </cell>
          <cell r="D81" t="str">
            <v>Lt</v>
          </cell>
          <cell r="E81">
            <v>495</v>
          </cell>
        </row>
        <row r="82">
          <cell r="A82" t="str">
            <v>Daconil 82.5%</v>
          </cell>
          <cell r="B82" t="str">
            <v>Fung</v>
          </cell>
          <cell r="C82" t="str">
            <v>INS</v>
          </cell>
          <cell r="D82" t="str">
            <v>Kg</v>
          </cell>
          <cell r="E82">
            <v>450</v>
          </cell>
        </row>
        <row r="83">
          <cell r="A83" t="str">
            <v>Danitol</v>
          </cell>
          <cell r="B83" t="str">
            <v>Insect</v>
          </cell>
          <cell r="C83" t="str">
            <v>INS</v>
          </cell>
          <cell r="D83" t="str">
            <v>Lt</v>
          </cell>
          <cell r="E83">
            <v>791.24</v>
          </cell>
        </row>
        <row r="84">
          <cell r="A84" t="str">
            <v>Depreciación de Bomba de Motor</v>
          </cell>
          <cell r="B84" t="str">
            <v>Equipo</v>
          </cell>
          <cell r="C84" t="str">
            <v>DEP</v>
          </cell>
        </row>
        <row r="85">
          <cell r="A85" t="str">
            <v>Depreciación de Bomba de palanca 20l</v>
          </cell>
          <cell r="B85" t="str">
            <v>Equipo</v>
          </cell>
          <cell r="C85" t="str">
            <v>DEP</v>
          </cell>
        </row>
        <row r="86">
          <cell r="A86" t="str">
            <v>Depreciación de Cinta/Ha</v>
          </cell>
          <cell r="B86" t="str">
            <v>Equipo</v>
          </cell>
          <cell r="C86" t="str">
            <v>DEP</v>
          </cell>
          <cell r="D86" t="str">
            <v>Ciclo/Ha</v>
          </cell>
          <cell r="E86">
            <v>3300</v>
          </cell>
        </row>
        <row r="87">
          <cell r="A87" t="str">
            <v>Depreciación de Cinta/Ha en frutales</v>
          </cell>
          <cell r="B87" t="str">
            <v>Equipo</v>
          </cell>
          <cell r="C87" t="str">
            <v>DEP</v>
          </cell>
        </row>
        <row r="88">
          <cell r="A88" t="str">
            <v>Depreciación de Sistema</v>
          </cell>
          <cell r="B88" t="str">
            <v>Equipo</v>
          </cell>
          <cell r="C88" t="str">
            <v>DEP</v>
          </cell>
          <cell r="D88" t="str">
            <v>Ciclo/Ha</v>
          </cell>
          <cell r="E88">
            <v>1650</v>
          </cell>
        </row>
        <row r="89">
          <cell r="A89" t="str">
            <v>Derosal 50 SC</v>
          </cell>
          <cell r="B89" t="str">
            <v>Fung</v>
          </cell>
          <cell r="C89" t="str">
            <v>INS</v>
          </cell>
          <cell r="D89" t="str">
            <v>Lt</v>
          </cell>
          <cell r="E89">
            <v>410</v>
          </cell>
        </row>
        <row r="90">
          <cell r="A90" t="str">
            <v>Desis 2.5 EC</v>
          </cell>
          <cell r="B90" t="str">
            <v>Insect</v>
          </cell>
          <cell r="C90" t="str">
            <v>INS</v>
          </cell>
          <cell r="D90" t="str">
            <v>Lt</v>
          </cell>
          <cell r="E90">
            <v>560</v>
          </cell>
        </row>
        <row r="91">
          <cell r="A91" t="str">
            <v>Diazinon 10 EC</v>
          </cell>
          <cell r="B91" t="str">
            <v>Insect</v>
          </cell>
          <cell r="C91" t="str">
            <v>INS</v>
          </cell>
          <cell r="D91" t="str">
            <v>Lt</v>
          </cell>
          <cell r="E91">
            <v>240</v>
          </cell>
        </row>
        <row r="92">
          <cell r="A92" t="str">
            <v>Dipel 6.4 WG</v>
          </cell>
          <cell r="B92" t="str">
            <v>Insect</v>
          </cell>
          <cell r="C92" t="str">
            <v>INS</v>
          </cell>
          <cell r="D92" t="str">
            <v>Kg</v>
          </cell>
          <cell r="E92">
            <v>555.38</v>
          </cell>
        </row>
        <row r="93">
          <cell r="A93" t="str">
            <v>Dithane</v>
          </cell>
          <cell r="B93" t="str">
            <v>Fung</v>
          </cell>
          <cell r="C93" t="str">
            <v>INS</v>
          </cell>
          <cell r="D93" t="str">
            <v>Kg</v>
          </cell>
          <cell r="E93">
            <v>122.22</v>
          </cell>
        </row>
        <row r="94">
          <cell r="A94" t="str">
            <v>Diuron 80 SC</v>
          </cell>
          <cell r="B94" t="str">
            <v>Herb</v>
          </cell>
          <cell r="C94" t="str">
            <v>INS</v>
          </cell>
          <cell r="D94" t="str">
            <v>Lt</v>
          </cell>
          <cell r="E94">
            <v>250</v>
          </cell>
        </row>
        <row r="95">
          <cell r="A95" t="str">
            <v>Dorado 92 WP</v>
          </cell>
          <cell r="B95" t="str">
            <v>Fung</v>
          </cell>
          <cell r="C95" t="str">
            <v>INS</v>
          </cell>
          <cell r="D95" t="str">
            <v>Kg</v>
          </cell>
          <cell r="E95">
            <v>75.13</v>
          </cell>
        </row>
        <row r="96">
          <cell r="A96" t="str">
            <v>Elosal 72 SC</v>
          </cell>
          <cell r="B96" t="str">
            <v>Fung</v>
          </cell>
          <cell r="C96" t="str">
            <v>INS</v>
          </cell>
          <cell r="D96" t="str">
            <v>Lt</v>
          </cell>
          <cell r="E96">
            <v>105</v>
          </cell>
        </row>
        <row r="97">
          <cell r="A97" t="str">
            <v>Empide</v>
          </cell>
          <cell r="B97" t="str">
            <v>Insect</v>
          </cell>
          <cell r="C97" t="str">
            <v>INS</v>
          </cell>
          <cell r="D97" t="str">
            <v>Lt</v>
          </cell>
          <cell r="E97">
            <v>125.125</v>
          </cell>
        </row>
        <row r="98">
          <cell r="A98" t="str">
            <v>Emplasticado</v>
          </cell>
          <cell r="C98" t="str">
            <v>MEC</v>
          </cell>
          <cell r="D98" t="str">
            <v>Hr</v>
          </cell>
          <cell r="E98">
            <v>275</v>
          </cell>
        </row>
        <row r="99">
          <cell r="A99" t="str">
            <v>Endosulfan</v>
          </cell>
          <cell r="B99" t="str">
            <v>Insect</v>
          </cell>
          <cell r="C99" t="str">
            <v>INS</v>
          </cell>
          <cell r="D99" t="str">
            <v>Lt</v>
          </cell>
          <cell r="E99">
            <v>175</v>
          </cell>
        </row>
        <row r="100">
          <cell r="A100" t="str">
            <v>Engeo 24.7 SC</v>
          </cell>
          <cell r="B100" t="str">
            <v>Insect</v>
          </cell>
          <cell r="C100" t="str">
            <v>INS</v>
          </cell>
          <cell r="D100" t="str">
            <v>Lt</v>
          </cell>
          <cell r="E100">
            <v>2282.4</v>
          </cell>
        </row>
        <row r="101">
          <cell r="A101" t="str">
            <v>Estacas</v>
          </cell>
          <cell r="C101" t="str">
            <v>MAT</v>
          </cell>
          <cell r="D101" t="str">
            <v>Unidades</v>
          </cell>
          <cell r="E101">
            <v>1.32</v>
          </cell>
        </row>
        <row r="102">
          <cell r="A102" t="str">
            <v>Ethrel 48 SL</v>
          </cell>
          <cell r="B102" t="str">
            <v>Regulador</v>
          </cell>
          <cell r="C102" t="str">
            <v>REG</v>
          </cell>
          <cell r="D102" t="str">
            <v>Lt</v>
          </cell>
          <cell r="E102">
            <v>629.63</v>
          </cell>
        </row>
        <row r="103">
          <cell r="A103" t="str">
            <v>Etiqueta</v>
          </cell>
          <cell r="B103" t="str">
            <v>Logo</v>
          </cell>
          <cell r="C103" t="str">
            <v>MAT</v>
          </cell>
          <cell r="D103" t="str">
            <v>Unidad</v>
          </cell>
          <cell r="E103">
            <v>0.27500000000000002</v>
          </cell>
        </row>
        <row r="104">
          <cell r="A104" t="str">
            <v>Evisec</v>
          </cell>
          <cell r="B104" t="str">
            <v>Insect</v>
          </cell>
          <cell r="C104" t="str">
            <v>INS</v>
          </cell>
          <cell r="D104" t="str">
            <v>Kg</v>
          </cell>
          <cell r="E104">
            <v>1203</v>
          </cell>
        </row>
        <row r="105">
          <cell r="A105" t="str">
            <v>Feromonas</v>
          </cell>
          <cell r="B105" t="str">
            <v>Insect</v>
          </cell>
          <cell r="C105" t="str">
            <v>INS</v>
          </cell>
          <cell r="D105" t="str">
            <v>Unidades</v>
          </cell>
          <cell r="E105">
            <v>27.5</v>
          </cell>
        </row>
        <row r="106">
          <cell r="A106" t="str">
            <v>Fertigro (8-24-0 + Ácido H.)</v>
          </cell>
          <cell r="B106" t="str">
            <v>Fert Fol</v>
          </cell>
          <cell r="C106" t="str">
            <v>INS</v>
          </cell>
          <cell r="D106" t="str">
            <v>Lt</v>
          </cell>
          <cell r="E106">
            <v>62.77</v>
          </cell>
        </row>
        <row r="107">
          <cell r="A107" t="str">
            <v>Fetrilon Combi</v>
          </cell>
          <cell r="B107" t="str">
            <v>Fert Fol</v>
          </cell>
          <cell r="C107" t="str">
            <v>INS</v>
          </cell>
          <cell r="D107" t="str">
            <v>Kg</v>
          </cell>
          <cell r="E107">
            <v>330</v>
          </cell>
        </row>
        <row r="108">
          <cell r="A108" t="str">
            <v>Financiero</v>
          </cell>
          <cell r="C108" t="str">
            <v>GAS</v>
          </cell>
          <cell r="D108" t="str">
            <v>%</v>
          </cell>
        </row>
        <row r="109">
          <cell r="A109" t="str">
            <v>Flonex (Mancozeb) 33%</v>
          </cell>
          <cell r="B109" t="str">
            <v>Fung</v>
          </cell>
          <cell r="C109" t="str">
            <v>INS</v>
          </cell>
          <cell r="D109" t="str">
            <v>Lt</v>
          </cell>
          <cell r="E109">
            <v>85</v>
          </cell>
        </row>
        <row r="110">
          <cell r="A110" t="str">
            <v>Folicat Calcio</v>
          </cell>
          <cell r="B110" t="str">
            <v>Fert Fol</v>
          </cell>
          <cell r="C110" t="str">
            <v>INS</v>
          </cell>
          <cell r="D110" t="str">
            <v>Lt</v>
          </cell>
          <cell r="E110">
            <v>200</v>
          </cell>
        </row>
        <row r="111">
          <cell r="A111" t="str">
            <v>Folidol M48 EC</v>
          </cell>
          <cell r="B111" t="str">
            <v>Insect</v>
          </cell>
          <cell r="C111" t="str">
            <v>INS</v>
          </cell>
          <cell r="D111" t="str">
            <v>Lt</v>
          </cell>
          <cell r="E111">
            <v>188</v>
          </cell>
        </row>
        <row r="112">
          <cell r="A112" t="str">
            <v>Fumigación Boom</v>
          </cell>
          <cell r="C112" t="str">
            <v>MEC</v>
          </cell>
          <cell r="D112" t="str">
            <v>Hr</v>
          </cell>
          <cell r="E112">
            <v>275</v>
          </cell>
        </row>
        <row r="113">
          <cell r="A113" t="str">
            <v>Furadan 300 TS</v>
          </cell>
          <cell r="B113" t="str">
            <v>Insect</v>
          </cell>
          <cell r="C113" t="str">
            <v>INS</v>
          </cell>
          <cell r="D113" t="str">
            <v>ml</v>
          </cell>
          <cell r="E113">
            <v>0.6</v>
          </cell>
        </row>
        <row r="114">
          <cell r="A114" t="str">
            <v>Furadan 480 SL</v>
          </cell>
          <cell r="B114" t="str">
            <v>Insect</v>
          </cell>
          <cell r="C114" t="str">
            <v>INS</v>
          </cell>
          <cell r="D114" t="str">
            <v>Lt</v>
          </cell>
          <cell r="E114">
            <v>440</v>
          </cell>
        </row>
        <row r="115">
          <cell r="A115" t="str">
            <v>Furadan 15 G</v>
          </cell>
          <cell r="B115" t="str">
            <v>Insect</v>
          </cell>
          <cell r="C115" t="str">
            <v>INS</v>
          </cell>
          <cell r="D115" t="str">
            <v>Kg</v>
          </cell>
          <cell r="E115">
            <v>77.09</v>
          </cell>
        </row>
        <row r="116">
          <cell r="A116" t="str">
            <v>Fusilade</v>
          </cell>
          <cell r="B116" t="str">
            <v>Herb</v>
          </cell>
          <cell r="C116" t="str">
            <v>INS</v>
          </cell>
          <cell r="D116" t="str">
            <v>Lt</v>
          </cell>
          <cell r="E116">
            <v>562</v>
          </cell>
        </row>
        <row r="117">
          <cell r="A117" t="str">
            <v>Gallinaza</v>
          </cell>
          <cell r="B117" t="str">
            <v>Fert</v>
          </cell>
          <cell r="C117" t="str">
            <v>INS</v>
          </cell>
          <cell r="D117" t="str">
            <v>Saco</v>
          </cell>
          <cell r="E117">
            <v>20</v>
          </cell>
        </row>
        <row r="118">
          <cell r="A118" t="str">
            <v>Gesaprim</v>
          </cell>
          <cell r="B118" t="str">
            <v>Herb</v>
          </cell>
          <cell r="C118" t="str">
            <v>INS</v>
          </cell>
          <cell r="D118" t="str">
            <v>Lb</v>
          </cell>
          <cell r="E118">
            <v>59.59</v>
          </cell>
        </row>
        <row r="119">
          <cell r="A119" t="str">
            <v>Gesapax 80 WP</v>
          </cell>
          <cell r="B119" t="str">
            <v>Herb</v>
          </cell>
          <cell r="C119" t="str">
            <v>INS</v>
          </cell>
          <cell r="D119" t="str">
            <v>Kg</v>
          </cell>
          <cell r="E119">
            <v>331</v>
          </cell>
        </row>
        <row r="120">
          <cell r="A120" t="str">
            <v>Glyfosan 35.6 SL</v>
          </cell>
          <cell r="B120" t="str">
            <v>Herb</v>
          </cell>
          <cell r="C120" t="str">
            <v>INS</v>
          </cell>
          <cell r="D120" t="str">
            <v>Lt</v>
          </cell>
          <cell r="E120">
            <v>130.30000000000001</v>
          </cell>
        </row>
        <row r="121">
          <cell r="A121" t="str">
            <v>Gramoxone</v>
          </cell>
          <cell r="B121" t="str">
            <v>Herb</v>
          </cell>
          <cell r="C121" t="str">
            <v>INS</v>
          </cell>
          <cell r="D121" t="str">
            <v>Lt</v>
          </cell>
          <cell r="E121">
            <v>100</v>
          </cell>
        </row>
        <row r="122">
          <cell r="A122" t="str">
            <v>Hachero</v>
          </cell>
          <cell r="B122" t="str">
            <v>Fung</v>
          </cell>
          <cell r="C122" t="str">
            <v>ins</v>
          </cell>
          <cell r="D122" t="str">
            <v>lt</v>
          </cell>
          <cell r="E122">
            <v>720</v>
          </cell>
        </row>
        <row r="123">
          <cell r="A123" t="str">
            <v>Humifert (N,P,K y menores)</v>
          </cell>
          <cell r="B123" t="str">
            <v>Fert Fol</v>
          </cell>
          <cell r="C123" t="str">
            <v>INS</v>
          </cell>
          <cell r="D123" t="str">
            <v>Lt</v>
          </cell>
          <cell r="E123">
            <v>137.9</v>
          </cell>
        </row>
        <row r="124">
          <cell r="A124" t="str">
            <v>Imprevisto</v>
          </cell>
          <cell r="C124" t="str">
            <v>GAS</v>
          </cell>
          <cell r="D124" t="str">
            <v>%</v>
          </cell>
          <cell r="E124">
            <v>1.1000000000000001E-2</v>
          </cell>
        </row>
        <row r="125">
          <cell r="A125" t="str">
            <v>Inex-A</v>
          </cell>
          <cell r="C125" t="str">
            <v>INS</v>
          </cell>
          <cell r="D125" t="str">
            <v>Lt</v>
          </cell>
          <cell r="E125">
            <v>116.02</v>
          </cell>
        </row>
        <row r="126">
          <cell r="A126" t="str">
            <v>Invernadero Hierro</v>
          </cell>
          <cell r="B126" t="str">
            <v>Infraestructura</v>
          </cell>
          <cell r="C126" t="str">
            <v>INFRA</v>
          </cell>
          <cell r="D126" t="str">
            <v>Depre. Anual Mt2</v>
          </cell>
          <cell r="E126">
            <v>72.959999999999994</v>
          </cell>
        </row>
        <row r="127">
          <cell r="A127" t="str">
            <v>Invernadero Madera</v>
          </cell>
          <cell r="B127" t="str">
            <v>Infraestructura</v>
          </cell>
          <cell r="C127" t="str">
            <v>INFRA</v>
          </cell>
          <cell r="D127" t="str">
            <v>Depre. Anual Mt2</v>
          </cell>
          <cell r="E127">
            <v>42.56</v>
          </cell>
        </row>
        <row r="128">
          <cell r="A128" t="str">
            <v>Karate Zeon</v>
          </cell>
          <cell r="B128" t="str">
            <v>Insect</v>
          </cell>
          <cell r="C128" t="str">
            <v>INS</v>
          </cell>
          <cell r="D128" t="str">
            <v>Lt</v>
          </cell>
          <cell r="E128">
            <v>392</v>
          </cell>
        </row>
        <row r="129">
          <cell r="A129" t="str">
            <v>Karmex</v>
          </cell>
          <cell r="B129" t="str">
            <v>Herb</v>
          </cell>
          <cell r="C129" t="str">
            <v>INS</v>
          </cell>
          <cell r="D129" t="str">
            <v>Lt</v>
          </cell>
        </row>
        <row r="130">
          <cell r="A130" t="str">
            <v>KCl</v>
          </cell>
          <cell r="B130" t="str">
            <v>Fert</v>
          </cell>
          <cell r="C130" t="str">
            <v>INS</v>
          </cell>
          <cell r="D130" t="str">
            <v>QQ</v>
          </cell>
          <cell r="E130">
            <v>265</v>
          </cell>
        </row>
        <row r="131">
          <cell r="A131" t="str">
            <v>KCl Soluble</v>
          </cell>
          <cell r="B131" t="str">
            <v>Fert</v>
          </cell>
          <cell r="C131" t="str">
            <v>INS</v>
          </cell>
          <cell r="D131" t="str">
            <v>QQ</v>
          </cell>
          <cell r="E131">
            <v>370</v>
          </cell>
        </row>
        <row r="132">
          <cell r="A132" t="str">
            <v>Koltar</v>
          </cell>
          <cell r="B132" t="str">
            <v>Herb</v>
          </cell>
          <cell r="C132" t="str">
            <v>INS</v>
          </cell>
          <cell r="D132" t="str">
            <v>Lt</v>
          </cell>
          <cell r="E132">
            <v>322</v>
          </cell>
        </row>
        <row r="133">
          <cell r="A133" t="str">
            <v>Koside 2000</v>
          </cell>
          <cell r="B133" t="str">
            <v>Fung</v>
          </cell>
          <cell r="C133" t="str">
            <v>INS</v>
          </cell>
          <cell r="D133" t="str">
            <v>Kg</v>
          </cell>
          <cell r="E133">
            <v>210</v>
          </cell>
        </row>
        <row r="134">
          <cell r="A134" t="str">
            <v>Krisol</v>
          </cell>
          <cell r="B134" t="str">
            <v>Insect</v>
          </cell>
          <cell r="C134" t="str">
            <v>INS</v>
          </cell>
          <cell r="D134" t="str">
            <v>Kg</v>
          </cell>
          <cell r="E134">
            <v>1433.33</v>
          </cell>
        </row>
        <row r="135">
          <cell r="A135" t="str">
            <v>Lannate</v>
          </cell>
          <cell r="B135" t="str">
            <v>Insect</v>
          </cell>
          <cell r="C135" t="str">
            <v>INS</v>
          </cell>
          <cell r="D135" t="str">
            <v>Kg</v>
          </cell>
          <cell r="E135">
            <v>1081.82</v>
          </cell>
        </row>
        <row r="136">
          <cell r="A136" t="str">
            <v>Larvin</v>
          </cell>
          <cell r="B136" t="str">
            <v>Insect</v>
          </cell>
          <cell r="C136" t="str">
            <v>INS</v>
          </cell>
          <cell r="D136" t="str">
            <v>Lt</v>
          </cell>
          <cell r="E136">
            <v>668</v>
          </cell>
        </row>
        <row r="137">
          <cell r="A137" t="str">
            <v>Linea Fertigro</v>
          </cell>
          <cell r="B137" t="str">
            <v>Fert Fol</v>
          </cell>
          <cell r="C137" t="str">
            <v>INS</v>
          </cell>
          <cell r="D137" t="str">
            <v>Lt</v>
          </cell>
          <cell r="E137">
            <v>134.75</v>
          </cell>
        </row>
        <row r="138">
          <cell r="A138" t="str">
            <v>Lorsban</v>
          </cell>
          <cell r="B138" t="str">
            <v>Insect</v>
          </cell>
          <cell r="C138" t="str">
            <v>INS</v>
          </cell>
          <cell r="D138" t="str">
            <v>Lt</v>
          </cell>
          <cell r="E138">
            <v>220</v>
          </cell>
        </row>
        <row r="139">
          <cell r="A139" t="str">
            <v>Macro Túnel</v>
          </cell>
          <cell r="C139" t="str">
            <v>INFRA</v>
          </cell>
          <cell r="D139" t="str">
            <v>Unidades</v>
          </cell>
          <cell r="E139">
            <v>1100</v>
          </cell>
        </row>
        <row r="140">
          <cell r="A140" t="str">
            <v>Malathion</v>
          </cell>
          <cell r="B140" t="str">
            <v>Insect</v>
          </cell>
          <cell r="C140" t="str">
            <v>INS</v>
          </cell>
          <cell r="D140" t="str">
            <v>Kg</v>
          </cell>
          <cell r="E140">
            <v>50</v>
          </cell>
        </row>
        <row r="141">
          <cell r="A141" t="str">
            <v>Mancozeb</v>
          </cell>
          <cell r="B141" t="str">
            <v>Fung</v>
          </cell>
          <cell r="C141" t="str">
            <v>INS</v>
          </cell>
          <cell r="D141" t="str">
            <v>Kg</v>
          </cell>
          <cell r="E141">
            <v>70</v>
          </cell>
        </row>
        <row r="142">
          <cell r="A142" t="str">
            <v>Manta</v>
          </cell>
          <cell r="C142" t="str">
            <v>MAT</v>
          </cell>
          <cell r="D142" t="str">
            <v>Yarda</v>
          </cell>
          <cell r="E142">
            <v>16.5</v>
          </cell>
        </row>
        <row r="143">
          <cell r="A143" t="str">
            <v>Manzate</v>
          </cell>
          <cell r="B143" t="str">
            <v>Fung</v>
          </cell>
          <cell r="C143" t="str">
            <v>INS</v>
          </cell>
          <cell r="D143" t="str">
            <v>Kg</v>
          </cell>
          <cell r="E143">
            <v>90</v>
          </cell>
        </row>
        <row r="144">
          <cell r="A144" t="str">
            <v>MAP</v>
          </cell>
          <cell r="B144" t="str">
            <v>Fert</v>
          </cell>
          <cell r="C144" t="str">
            <v>INS</v>
          </cell>
          <cell r="D144" t="str">
            <v>QQ</v>
          </cell>
          <cell r="E144">
            <v>980</v>
          </cell>
        </row>
        <row r="145">
          <cell r="A145" t="str">
            <v>Match 5 ES</v>
          </cell>
          <cell r="B145" t="str">
            <v>Insect</v>
          </cell>
          <cell r="C145" t="str">
            <v>INS</v>
          </cell>
          <cell r="D145" t="str">
            <v>Lt</v>
          </cell>
          <cell r="E145">
            <v>1664.25</v>
          </cell>
        </row>
        <row r="146">
          <cell r="A146" t="str">
            <v>Maxigro</v>
          </cell>
          <cell r="B146" t="str">
            <v>Fert Fol</v>
          </cell>
          <cell r="C146" t="str">
            <v>INS</v>
          </cell>
          <cell r="D146" t="str">
            <v>Lt</v>
          </cell>
          <cell r="E146">
            <v>599.13</v>
          </cell>
        </row>
        <row r="147">
          <cell r="A147" t="str">
            <v>Medidor de Flujo Inyector Fert.</v>
          </cell>
          <cell r="C147" t="str">
            <v>MEC</v>
          </cell>
          <cell r="D147" t="str">
            <v>Hr</v>
          </cell>
          <cell r="E147">
            <v>2.2000000000000002</v>
          </cell>
        </row>
        <row r="148">
          <cell r="A148" t="str">
            <v>Melaza</v>
          </cell>
          <cell r="C148" t="str">
            <v>INS</v>
          </cell>
          <cell r="D148" t="str">
            <v>Lt</v>
          </cell>
          <cell r="E148">
            <v>2</v>
          </cell>
        </row>
        <row r="149">
          <cell r="A149" t="str">
            <v>Metazam</v>
          </cell>
          <cell r="D149" t="str">
            <v xml:space="preserve">Dosis </v>
          </cell>
          <cell r="E149">
            <v>420</v>
          </cell>
        </row>
        <row r="150">
          <cell r="A150" t="str">
            <v>Methomex</v>
          </cell>
          <cell r="B150" t="str">
            <v>Insect</v>
          </cell>
          <cell r="C150" t="str">
            <v>INS</v>
          </cell>
          <cell r="D150" t="str">
            <v>Kg</v>
          </cell>
          <cell r="E150">
            <v>820</v>
          </cell>
        </row>
        <row r="151">
          <cell r="A151" t="str">
            <v>Mitac 20 EC</v>
          </cell>
          <cell r="B151" t="str">
            <v>Insect</v>
          </cell>
          <cell r="C151" t="str">
            <v>INS</v>
          </cell>
          <cell r="D151" t="str">
            <v>Lt</v>
          </cell>
          <cell r="E151">
            <v>440</v>
          </cell>
        </row>
        <row r="152">
          <cell r="A152" t="str">
            <v>MO Acarreo de materiales</v>
          </cell>
          <cell r="C152" t="str">
            <v>MAN</v>
          </cell>
          <cell r="D152" t="str">
            <v>Persona/Día</v>
          </cell>
          <cell r="E152">
            <v>85</v>
          </cell>
        </row>
        <row r="153">
          <cell r="A153" t="str">
            <v>MO Aplicación de Cal</v>
          </cell>
          <cell r="C153" t="str">
            <v>MAN</v>
          </cell>
          <cell r="D153" t="str">
            <v>Persona/Día</v>
          </cell>
          <cell r="E153">
            <v>85</v>
          </cell>
        </row>
        <row r="154">
          <cell r="A154" t="str">
            <v>MO Aplicación de Cebo</v>
          </cell>
          <cell r="C154" t="str">
            <v>MAN</v>
          </cell>
          <cell r="D154" t="str">
            <v>Persona/Día</v>
          </cell>
          <cell r="E154">
            <v>97.142857142857139</v>
          </cell>
        </row>
        <row r="155">
          <cell r="A155" t="str">
            <v>MO Aporcado</v>
          </cell>
          <cell r="C155" t="str">
            <v>MAN</v>
          </cell>
          <cell r="D155" t="str">
            <v>Persona/Día</v>
          </cell>
          <cell r="E155">
            <v>85</v>
          </cell>
        </row>
        <row r="156">
          <cell r="A156" t="str">
            <v>MO Arranque, Descole y Selec</v>
          </cell>
          <cell r="C156" t="str">
            <v>MAN</v>
          </cell>
          <cell r="D156" t="str">
            <v>Persona/Día</v>
          </cell>
          <cell r="E156">
            <v>85</v>
          </cell>
        </row>
        <row r="157">
          <cell r="A157" t="str">
            <v>MO Ayudantes de Riego</v>
          </cell>
          <cell r="C157" t="str">
            <v>MAN</v>
          </cell>
          <cell r="D157" t="str">
            <v>Persona/Día</v>
          </cell>
          <cell r="E157">
            <v>85</v>
          </cell>
        </row>
        <row r="158">
          <cell r="A158" t="str">
            <v>MO Comaleo</v>
          </cell>
          <cell r="C158" t="str">
            <v>MAN</v>
          </cell>
          <cell r="D158" t="str">
            <v>Persona/Día</v>
          </cell>
          <cell r="E158">
            <v>85</v>
          </cell>
        </row>
        <row r="159">
          <cell r="A159" t="str">
            <v>MO Controlador Repollo</v>
          </cell>
          <cell r="C159" t="str">
            <v>MAN</v>
          </cell>
          <cell r="D159" t="str">
            <v>Contrato</v>
          </cell>
          <cell r="E159">
            <v>607.14285714285722</v>
          </cell>
        </row>
        <row r="160">
          <cell r="A160" t="str">
            <v>MO Corteros</v>
          </cell>
          <cell r="C160" t="str">
            <v>MAN</v>
          </cell>
          <cell r="D160" t="str">
            <v>Persona/Día</v>
          </cell>
          <cell r="E160">
            <v>85</v>
          </cell>
        </row>
        <row r="161">
          <cell r="A161" t="str">
            <v>MO Corteros / Tarea Clavel</v>
          </cell>
          <cell r="C161" t="str">
            <v>MAN</v>
          </cell>
          <cell r="D161" t="str">
            <v>Docena</v>
          </cell>
          <cell r="E161">
            <v>0.88311688311688308</v>
          </cell>
        </row>
        <row r="162">
          <cell r="A162" t="str">
            <v>MO Corteros / Tarea Habichuela</v>
          </cell>
          <cell r="C162" t="str">
            <v>MAN</v>
          </cell>
          <cell r="D162" t="str">
            <v>Unidades</v>
          </cell>
          <cell r="E162">
            <v>0.38636363636363635</v>
          </cell>
        </row>
        <row r="163">
          <cell r="A163" t="str">
            <v>MO Corteros / Tarea Tom.</v>
          </cell>
          <cell r="C163" t="str">
            <v>MAN</v>
          </cell>
          <cell r="D163" t="str">
            <v>Unidades</v>
          </cell>
          <cell r="E163">
            <v>1.8214285714285714</v>
          </cell>
        </row>
        <row r="164">
          <cell r="A164" t="str">
            <v>MO Corteros / Tarea Piña</v>
          </cell>
          <cell r="C164" t="str">
            <v>MAN</v>
          </cell>
          <cell r="D164" t="str">
            <v>Carga</v>
          </cell>
          <cell r="E164">
            <v>5.1883116883116882</v>
          </cell>
        </row>
        <row r="165">
          <cell r="A165" t="str">
            <v>MO Corteros / Tarea Platano</v>
          </cell>
          <cell r="C165" t="str">
            <v>MAN</v>
          </cell>
          <cell r="D165" t="str">
            <v>Unidades</v>
          </cell>
          <cell r="E165">
            <v>0.48571428571428571</v>
          </cell>
        </row>
        <row r="166">
          <cell r="A166" t="str">
            <v>MO Desinfeccion de semilla o semillero</v>
          </cell>
          <cell r="C166" t="str">
            <v>MAN</v>
          </cell>
          <cell r="D166" t="str">
            <v>Persona/Día</v>
          </cell>
          <cell r="E166">
            <v>103.21428571428571</v>
          </cell>
        </row>
        <row r="167">
          <cell r="A167" t="str">
            <v>MO Deshije</v>
          </cell>
          <cell r="C167" t="str">
            <v>MAN</v>
          </cell>
          <cell r="D167" t="str">
            <v>Persona/Día</v>
          </cell>
          <cell r="E167">
            <v>133.57142857142856</v>
          </cell>
        </row>
        <row r="168">
          <cell r="A168" t="str">
            <v>MO Deshoje y Cirugia</v>
          </cell>
          <cell r="C168" t="str">
            <v>MAN</v>
          </cell>
          <cell r="D168" t="str">
            <v>Persona/Día</v>
          </cell>
          <cell r="E168">
            <v>121.42857142857143</v>
          </cell>
        </row>
        <row r="169">
          <cell r="A169" t="str">
            <v>MO Deshoje y Enguie</v>
          </cell>
          <cell r="C169" t="str">
            <v>MAN</v>
          </cell>
          <cell r="D169" t="str">
            <v>Persona/Día</v>
          </cell>
          <cell r="E169">
            <v>121.42857142857143</v>
          </cell>
        </row>
        <row r="170">
          <cell r="A170" t="str">
            <v>MO Desmane y Selecion de Cosecha</v>
          </cell>
          <cell r="C170" t="str">
            <v>MAN</v>
          </cell>
          <cell r="D170" t="str">
            <v>Persona/Día</v>
          </cell>
          <cell r="E170">
            <v>91.071428571428569</v>
          </cell>
        </row>
        <row r="171">
          <cell r="A171" t="str">
            <v>MO Desmane y Desbellote</v>
          </cell>
          <cell r="C171" t="str">
            <v>MAN</v>
          </cell>
          <cell r="D171" t="str">
            <v>Persona/Día</v>
          </cell>
          <cell r="E171">
            <v>121.42857142857143</v>
          </cell>
        </row>
        <row r="172">
          <cell r="A172" t="str">
            <v>MO Destronconado y Desbroce</v>
          </cell>
          <cell r="C172" t="str">
            <v>MAN</v>
          </cell>
          <cell r="D172" t="str">
            <v>Persona/Día</v>
          </cell>
          <cell r="E172">
            <v>85</v>
          </cell>
        </row>
        <row r="173">
          <cell r="A173" t="str">
            <v>MO Destrucción de Cultivo</v>
          </cell>
          <cell r="C173" t="str">
            <v>MAN</v>
          </cell>
          <cell r="D173" t="str">
            <v>Persona/Día</v>
          </cell>
          <cell r="E173">
            <v>85</v>
          </cell>
        </row>
        <row r="174">
          <cell r="A174" t="str">
            <v>MO Detallador Repollo</v>
          </cell>
          <cell r="C174" t="str">
            <v>MAN</v>
          </cell>
          <cell r="D174" t="str">
            <v>Contrato</v>
          </cell>
          <cell r="E174">
            <v>1457.1428571428571</v>
          </cell>
        </row>
        <row r="175">
          <cell r="A175" t="str">
            <v>MO Distribuidor</v>
          </cell>
          <cell r="C175" t="str">
            <v>MAN</v>
          </cell>
          <cell r="D175" t="str">
            <v>Persona/Día</v>
          </cell>
          <cell r="E175">
            <v>145.71428571428569</v>
          </cell>
        </row>
        <row r="176">
          <cell r="A176" t="str">
            <v>MO Dobla de Cebolla</v>
          </cell>
          <cell r="C176" t="str">
            <v>MAN</v>
          </cell>
          <cell r="D176" t="str">
            <v>Persona/Día</v>
          </cell>
          <cell r="E176">
            <v>85</v>
          </cell>
        </row>
        <row r="177">
          <cell r="A177" t="str">
            <v>MO Eliminación de Viroticas</v>
          </cell>
          <cell r="C177" t="str">
            <v>MAN</v>
          </cell>
          <cell r="D177" t="str">
            <v>Persona/Día</v>
          </cell>
          <cell r="E177">
            <v>85</v>
          </cell>
        </row>
        <row r="178">
          <cell r="A178" t="str">
            <v>MO Embolse</v>
          </cell>
          <cell r="C178" t="str">
            <v>MAN</v>
          </cell>
          <cell r="D178" t="str">
            <v>Persona/Día</v>
          </cell>
          <cell r="E178">
            <v>121.42857142857143</v>
          </cell>
        </row>
        <row r="179">
          <cell r="A179" t="str">
            <v>MO Enbandejador</v>
          </cell>
          <cell r="C179" t="str">
            <v>MAN</v>
          </cell>
          <cell r="D179" t="str">
            <v>Persona/Día</v>
          </cell>
          <cell r="E179">
            <v>85</v>
          </cell>
        </row>
        <row r="180">
          <cell r="A180" t="str">
            <v>MO Encajadores</v>
          </cell>
          <cell r="C180" t="str">
            <v>MAN</v>
          </cell>
          <cell r="D180" t="str">
            <v>Por Caja</v>
          </cell>
          <cell r="E180">
            <v>1.2142857142857144</v>
          </cell>
        </row>
        <row r="181">
          <cell r="A181" t="str">
            <v>MO Encordelado</v>
          </cell>
          <cell r="C181" t="str">
            <v>MAN</v>
          </cell>
          <cell r="D181" t="str">
            <v>Persona/Día</v>
          </cell>
          <cell r="E181">
            <v>85</v>
          </cell>
        </row>
        <row r="182">
          <cell r="A182" t="str">
            <v>MO Enguillado</v>
          </cell>
          <cell r="C182" t="str">
            <v>MAN</v>
          </cell>
          <cell r="D182" t="str">
            <v>Persona/Día</v>
          </cell>
          <cell r="E182">
            <v>85</v>
          </cell>
        </row>
        <row r="183">
          <cell r="A183" t="str">
            <v>MO Epacador</v>
          </cell>
          <cell r="C183" t="str">
            <v>MAN</v>
          </cell>
          <cell r="D183" t="str">
            <v>Persona/Día</v>
          </cell>
          <cell r="E183">
            <v>0.88311688311688308</v>
          </cell>
        </row>
        <row r="184">
          <cell r="A184" t="str">
            <v>MO Estaquillado</v>
          </cell>
          <cell r="C184" t="str">
            <v>MAN</v>
          </cell>
          <cell r="D184" t="str">
            <v>Persona/Día</v>
          </cell>
          <cell r="E184">
            <v>85</v>
          </cell>
        </row>
        <row r="185">
          <cell r="A185" t="str">
            <v>MO Estibador repollo</v>
          </cell>
          <cell r="C185" t="str">
            <v>MAN</v>
          </cell>
          <cell r="D185" t="str">
            <v>Persona/Día</v>
          </cell>
          <cell r="E185">
            <v>145.71428571428569</v>
          </cell>
        </row>
        <row r="186">
          <cell r="A186" t="str">
            <v>MO Fertilizador</v>
          </cell>
          <cell r="C186" t="str">
            <v>MAN</v>
          </cell>
          <cell r="D186" t="str">
            <v>Persona/Día</v>
          </cell>
          <cell r="E186">
            <v>103.21428571428571</v>
          </cell>
        </row>
        <row r="187">
          <cell r="A187" t="str">
            <v>MO Fertilizador a Mano</v>
          </cell>
          <cell r="C187" t="str">
            <v>MAN</v>
          </cell>
          <cell r="D187" t="str">
            <v>Persona/Día</v>
          </cell>
          <cell r="E187">
            <v>85</v>
          </cell>
        </row>
        <row r="188">
          <cell r="A188" t="str">
            <v>MO Fumigación</v>
          </cell>
          <cell r="C188" t="str">
            <v>MAN</v>
          </cell>
          <cell r="D188" t="str">
            <v>Persona/Día</v>
          </cell>
          <cell r="E188">
            <v>103.21428571428571</v>
          </cell>
        </row>
        <row r="189">
          <cell r="A189" t="str">
            <v>MO Hacedores repollo</v>
          </cell>
          <cell r="C189" t="str">
            <v>MAN</v>
          </cell>
          <cell r="D189" t="str">
            <v>Persona/Día</v>
          </cell>
          <cell r="E189">
            <v>85</v>
          </cell>
        </row>
        <row r="190">
          <cell r="A190" t="str">
            <v>MO Hacer Rollitos Aguijara</v>
          </cell>
          <cell r="C190" t="str">
            <v>MAN</v>
          </cell>
          <cell r="D190" t="str">
            <v>Contrato</v>
          </cell>
          <cell r="E190">
            <v>1.8214285714285714</v>
          </cell>
        </row>
        <row r="191">
          <cell r="A191" t="str">
            <v>MO Haciendo Hoyos por obra</v>
          </cell>
          <cell r="C191" t="str">
            <v>MAN</v>
          </cell>
          <cell r="D191" t="str">
            <v>Hoyos</v>
          </cell>
          <cell r="E191">
            <v>10</v>
          </cell>
        </row>
        <row r="192">
          <cell r="A192" t="str">
            <v xml:space="preserve">MO Haciendo Hoyos </v>
          </cell>
          <cell r="C192" t="str">
            <v>MAN</v>
          </cell>
          <cell r="D192" t="str">
            <v>Persona/Día</v>
          </cell>
          <cell r="E192">
            <v>85</v>
          </cell>
        </row>
        <row r="193">
          <cell r="A193" t="str">
            <v>MO Herbicida</v>
          </cell>
          <cell r="C193" t="str">
            <v>MAN</v>
          </cell>
          <cell r="D193" t="str">
            <v>Persona/Día</v>
          </cell>
          <cell r="E193">
            <v>85</v>
          </cell>
        </row>
        <row r="194">
          <cell r="A194" t="str">
            <v>MO Incorporar materia organica</v>
          </cell>
          <cell r="C194" t="str">
            <v>MAN</v>
          </cell>
          <cell r="D194" t="str">
            <v>Persona/Día</v>
          </cell>
          <cell r="E194">
            <v>85</v>
          </cell>
        </row>
        <row r="195">
          <cell r="A195" t="str">
            <v>MO Instalación de Alambre</v>
          </cell>
          <cell r="C195" t="str">
            <v>MAN</v>
          </cell>
          <cell r="D195" t="str">
            <v>Persona/Día</v>
          </cell>
          <cell r="E195">
            <v>91.071428571428569</v>
          </cell>
        </row>
        <row r="196">
          <cell r="A196" t="str">
            <v>MO Instalación de Trampas</v>
          </cell>
          <cell r="C196" t="str">
            <v>MAN</v>
          </cell>
          <cell r="D196" t="str">
            <v>Unidades</v>
          </cell>
          <cell r="E196">
            <v>3.6428571428571428</v>
          </cell>
        </row>
        <row r="197">
          <cell r="A197" t="str">
            <v>MO Instalación Macro Túnel</v>
          </cell>
          <cell r="C197" t="str">
            <v>MAN</v>
          </cell>
          <cell r="D197" t="str">
            <v>Persona/Día</v>
          </cell>
          <cell r="E197">
            <v>85</v>
          </cell>
        </row>
        <row r="198">
          <cell r="A198" t="str">
            <v>MO Instalar Sistema Riego</v>
          </cell>
          <cell r="C198" t="str">
            <v>MAN</v>
          </cell>
          <cell r="D198" t="str">
            <v>Persona/Día</v>
          </cell>
          <cell r="E198">
            <v>85</v>
          </cell>
        </row>
        <row r="199">
          <cell r="A199" t="str">
            <v>MO Jaladores</v>
          </cell>
          <cell r="C199" t="str">
            <v>MAN</v>
          </cell>
          <cell r="D199" t="str">
            <v>Persona/Día</v>
          </cell>
          <cell r="E199">
            <v>85</v>
          </cell>
        </row>
        <row r="200">
          <cell r="A200" t="str">
            <v>MO Jalando Plantas</v>
          </cell>
          <cell r="C200" t="str">
            <v>MAN</v>
          </cell>
          <cell r="D200" t="str">
            <v>Persona/Día</v>
          </cell>
          <cell r="E200">
            <v>85</v>
          </cell>
        </row>
        <row r="201">
          <cell r="A201" t="str">
            <v>MO Lavado</v>
          </cell>
          <cell r="C201" t="str">
            <v>MAN</v>
          </cell>
          <cell r="D201" t="str">
            <v>Persona/Día</v>
          </cell>
          <cell r="E201">
            <v>85</v>
          </cell>
        </row>
        <row r="202">
          <cell r="A202" t="str">
            <v>MO Levantar Camas a Mano</v>
          </cell>
          <cell r="C202" t="str">
            <v>MAN</v>
          </cell>
          <cell r="D202" t="str">
            <v>Persona/Día</v>
          </cell>
          <cell r="E202">
            <v>85</v>
          </cell>
        </row>
        <row r="203">
          <cell r="A203" t="str">
            <v>MO Limpia a Mano</v>
          </cell>
          <cell r="C203" t="str">
            <v>MAN</v>
          </cell>
          <cell r="D203" t="str">
            <v>Persona/Día</v>
          </cell>
          <cell r="E203">
            <v>85</v>
          </cell>
        </row>
        <row r="204">
          <cell r="A204" t="str">
            <v>MO Limpia de Rondas</v>
          </cell>
          <cell r="C204" t="str">
            <v>MAN</v>
          </cell>
          <cell r="D204" t="str">
            <v>Persona/Día</v>
          </cell>
          <cell r="E204">
            <v>85</v>
          </cell>
        </row>
        <row r="205">
          <cell r="A205" t="str">
            <v>MO Marcando Plantas Atípicas</v>
          </cell>
          <cell r="C205" t="str">
            <v>MAN</v>
          </cell>
          <cell r="D205" t="str">
            <v>Persona/Día</v>
          </cell>
          <cell r="E205">
            <v>85</v>
          </cell>
        </row>
        <row r="206">
          <cell r="A206" t="str">
            <v>MO Muestreador</v>
          </cell>
          <cell r="C206" t="str">
            <v>MAN</v>
          </cell>
          <cell r="D206" t="str">
            <v>Persona/Día</v>
          </cell>
          <cell r="E206">
            <v>103.21428571428571</v>
          </cell>
        </row>
        <row r="207">
          <cell r="A207" t="str">
            <v>MO Pajarero</v>
          </cell>
          <cell r="C207" t="str">
            <v>MAN</v>
          </cell>
          <cell r="D207" t="str">
            <v>Persona/Día</v>
          </cell>
          <cell r="E207">
            <v>85</v>
          </cell>
        </row>
        <row r="208">
          <cell r="A208" t="str">
            <v>MO Preparacion Tierra a Mano</v>
          </cell>
          <cell r="C208" t="str">
            <v>MAN</v>
          </cell>
          <cell r="D208" t="str">
            <v>Persona/Día</v>
          </cell>
          <cell r="E208">
            <v>85</v>
          </cell>
        </row>
        <row r="209">
          <cell r="A209" t="str">
            <v>MO Poda Fitosanitaria</v>
          </cell>
          <cell r="C209" t="str">
            <v>MAN</v>
          </cell>
          <cell r="D209" t="str">
            <v>Persona/Día</v>
          </cell>
          <cell r="E209">
            <v>103.21428571428571</v>
          </cell>
        </row>
        <row r="210">
          <cell r="A210" t="str">
            <v>MO Poda Formación</v>
          </cell>
          <cell r="C210" t="str">
            <v>MAN</v>
          </cell>
          <cell r="D210" t="str">
            <v>Persona/Día</v>
          </cell>
          <cell r="E210">
            <v>133.57142857142856</v>
          </cell>
        </row>
        <row r="211">
          <cell r="A211" t="str">
            <v>MO Poda de Producción</v>
          </cell>
          <cell r="C211" t="str">
            <v>MAN</v>
          </cell>
          <cell r="D211" t="str">
            <v>Persona/Día</v>
          </cell>
          <cell r="E211">
            <v>103.21428571428571</v>
          </cell>
        </row>
        <row r="212">
          <cell r="A212" t="str">
            <v>MO Poner Plástico</v>
          </cell>
          <cell r="C212" t="str">
            <v>MAN</v>
          </cell>
          <cell r="D212" t="str">
            <v>Persona/Día</v>
          </cell>
          <cell r="E212">
            <v>85</v>
          </cell>
        </row>
        <row r="213">
          <cell r="A213" t="str">
            <v>MO Poner Poste Enramada</v>
          </cell>
          <cell r="C213" t="str">
            <v>MAN</v>
          </cell>
          <cell r="D213" t="str">
            <v>Persona/Día</v>
          </cell>
          <cell r="E213">
            <v>91.071428571428569</v>
          </cell>
        </row>
        <row r="214">
          <cell r="A214" t="str">
            <v>MO Quitar Encordelado</v>
          </cell>
          <cell r="C214" t="str">
            <v>MAN</v>
          </cell>
          <cell r="D214" t="str">
            <v>Persona/Día</v>
          </cell>
          <cell r="E214">
            <v>85</v>
          </cell>
        </row>
        <row r="215">
          <cell r="A215" t="str">
            <v>MO Quitar Enramada</v>
          </cell>
          <cell r="C215" t="str">
            <v>MAN</v>
          </cell>
          <cell r="D215" t="str">
            <v>Persona/Día</v>
          </cell>
          <cell r="E215">
            <v>91.071428571428569</v>
          </cell>
        </row>
        <row r="216">
          <cell r="A216" t="str">
            <v>MO Quitar Plástico</v>
          </cell>
          <cell r="C216" t="str">
            <v>MAN</v>
          </cell>
          <cell r="D216" t="str">
            <v>Persona/Día</v>
          </cell>
          <cell r="E216">
            <v>85</v>
          </cell>
        </row>
        <row r="217">
          <cell r="A217" t="str">
            <v>MO Recogedor Estacas</v>
          </cell>
          <cell r="C217" t="str">
            <v>MAN</v>
          </cell>
          <cell r="D217" t="str">
            <v>Persona/Día</v>
          </cell>
          <cell r="E217">
            <v>85</v>
          </cell>
        </row>
        <row r="218">
          <cell r="A218" t="str">
            <v>MO Recoger Cinta</v>
          </cell>
          <cell r="C218" t="str">
            <v>MAN</v>
          </cell>
          <cell r="D218" t="str">
            <v>Persona/Día</v>
          </cell>
          <cell r="E218">
            <v>85</v>
          </cell>
        </row>
        <row r="219">
          <cell r="A219" t="str">
            <v>MO Recoger Fruta Amarilla</v>
          </cell>
          <cell r="C219" t="str">
            <v>MAN</v>
          </cell>
          <cell r="D219" t="str">
            <v>Persona/Día</v>
          </cell>
          <cell r="E219">
            <v>85</v>
          </cell>
        </row>
        <row r="220">
          <cell r="A220" t="str">
            <v>MO Recoger Plástico</v>
          </cell>
          <cell r="C220" t="str">
            <v>MAN</v>
          </cell>
          <cell r="D220" t="str">
            <v>Persona/Día</v>
          </cell>
          <cell r="E220">
            <v>85</v>
          </cell>
        </row>
        <row r="221">
          <cell r="A221" t="str">
            <v>MO Regador</v>
          </cell>
          <cell r="C221" t="str">
            <v>MAN</v>
          </cell>
          <cell r="D221" t="str">
            <v>Persona/Día</v>
          </cell>
          <cell r="E221">
            <v>97.142857142857139</v>
          </cell>
        </row>
        <row r="222">
          <cell r="A222" t="str">
            <v>MO Sacando Plantas</v>
          </cell>
          <cell r="C222" t="str">
            <v>MAN</v>
          </cell>
          <cell r="D222" t="str">
            <v>Persona/Día</v>
          </cell>
          <cell r="E222">
            <v>85</v>
          </cell>
        </row>
        <row r="223">
          <cell r="A223" t="str">
            <v>MO Selección</v>
          </cell>
          <cell r="C223" t="str">
            <v>MAN</v>
          </cell>
          <cell r="D223" t="str">
            <v>Persona/Día</v>
          </cell>
          <cell r="E223">
            <v>85</v>
          </cell>
        </row>
        <row r="224">
          <cell r="A224" t="str">
            <v>MO Sembradores</v>
          </cell>
          <cell r="C224" t="str">
            <v>MAN</v>
          </cell>
          <cell r="D224" t="str">
            <v>Persona/Día</v>
          </cell>
          <cell r="E224">
            <v>85</v>
          </cell>
        </row>
        <row r="225">
          <cell r="A225" t="str">
            <v>MO Siembra de Barreras</v>
          </cell>
          <cell r="C225" t="str">
            <v>MAN</v>
          </cell>
          <cell r="D225" t="str">
            <v>Persona/Día</v>
          </cell>
          <cell r="E225">
            <v>85</v>
          </cell>
        </row>
        <row r="226">
          <cell r="A226" t="str">
            <v>MO Solución Arrancadora</v>
          </cell>
          <cell r="C226" t="str">
            <v>MAN</v>
          </cell>
          <cell r="D226" t="str">
            <v>Persona/Día</v>
          </cell>
          <cell r="E226">
            <v>85</v>
          </cell>
        </row>
        <row r="227">
          <cell r="A227" t="str">
            <v>MO Supervisor de Cosecha</v>
          </cell>
          <cell r="C227" t="str">
            <v>MAN</v>
          </cell>
          <cell r="D227" t="str">
            <v>Persona/Día</v>
          </cell>
          <cell r="E227">
            <v>97.142857142857139</v>
          </cell>
        </row>
        <row r="228">
          <cell r="A228" t="str">
            <v>MO Terraceado</v>
          </cell>
          <cell r="C228" t="str">
            <v>MAN</v>
          </cell>
          <cell r="D228" t="str">
            <v>Persona/Día</v>
          </cell>
          <cell r="E228">
            <v>85</v>
          </cell>
        </row>
        <row r="229">
          <cell r="A229" t="str">
            <v>MO Transplantadores</v>
          </cell>
          <cell r="C229" t="str">
            <v>MAN</v>
          </cell>
          <cell r="D229" t="str">
            <v>Persona/Día</v>
          </cell>
          <cell r="E229">
            <v>85</v>
          </cell>
        </row>
        <row r="230">
          <cell r="A230" t="str">
            <v xml:space="preserve">MO Trazo de terreno, </v>
          </cell>
          <cell r="C230" t="str">
            <v>MAN</v>
          </cell>
          <cell r="D230" t="str">
            <v>Persona/Día</v>
          </cell>
          <cell r="E230">
            <v>85</v>
          </cell>
        </row>
        <row r="231">
          <cell r="A231" t="str">
            <v>MO Tutorado</v>
          </cell>
          <cell r="C231" t="str">
            <v>MAN</v>
          </cell>
          <cell r="D231" t="str">
            <v>Persona/Día</v>
          </cell>
          <cell r="E231">
            <v>85</v>
          </cell>
        </row>
        <row r="232">
          <cell r="A232" t="str">
            <v>MO Vigilante</v>
          </cell>
          <cell r="C232" t="str">
            <v>MAN</v>
          </cell>
          <cell r="D232" t="str">
            <v>Persona/Día</v>
          </cell>
          <cell r="E232">
            <v>97.142857142857139</v>
          </cell>
        </row>
        <row r="233">
          <cell r="A233" t="str">
            <v>Mocap</v>
          </cell>
          <cell r="B233" t="str">
            <v>Insect</v>
          </cell>
          <cell r="C233" t="str">
            <v>INS</v>
          </cell>
          <cell r="D233" t="str">
            <v>Kg</v>
          </cell>
          <cell r="E233">
            <v>80.25</v>
          </cell>
        </row>
        <row r="234">
          <cell r="A234" t="str">
            <v>Monarca 11.25 SE</v>
          </cell>
          <cell r="B234" t="str">
            <v>Insect</v>
          </cell>
          <cell r="C234" t="str">
            <v>INS</v>
          </cell>
          <cell r="D234" t="str">
            <v>Lt</v>
          </cell>
          <cell r="E234">
            <v>600</v>
          </cell>
        </row>
        <row r="235">
          <cell r="A235" t="str">
            <v>Multimicro Fluid</v>
          </cell>
          <cell r="B235" t="str">
            <v>Fert Fol</v>
          </cell>
          <cell r="C235" t="str">
            <v>INS</v>
          </cell>
          <cell r="D235" t="str">
            <v>Lt</v>
          </cell>
          <cell r="E235">
            <v>99</v>
          </cell>
        </row>
        <row r="236">
          <cell r="A236" t="str">
            <v>Mycobac</v>
          </cell>
          <cell r="B236" t="str">
            <v>Fung</v>
          </cell>
          <cell r="C236" t="str">
            <v>INS</v>
          </cell>
          <cell r="D236" t="str">
            <v>Dosis</v>
          </cell>
          <cell r="E236">
            <v>928.18</v>
          </cell>
        </row>
        <row r="237">
          <cell r="A237" t="str">
            <v>Nabu</v>
          </cell>
          <cell r="B237" t="str">
            <v>Herb</v>
          </cell>
          <cell r="C237" t="str">
            <v>INS</v>
          </cell>
          <cell r="D237" t="str">
            <v>Lt</v>
          </cell>
        </row>
        <row r="238">
          <cell r="A238" t="str">
            <v>Nitrato de Amonio</v>
          </cell>
          <cell r="B238" t="str">
            <v>Fert</v>
          </cell>
          <cell r="C238" t="str">
            <v>INS</v>
          </cell>
          <cell r="D238" t="str">
            <v>QQ</v>
          </cell>
          <cell r="E238">
            <v>270</v>
          </cell>
        </row>
        <row r="239">
          <cell r="A239" t="str">
            <v>Nitrato de Calcio</v>
          </cell>
          <cell r="B239" t="str">
            <v>Fert</v>
          </cell>
          <cell r="C239" t="str">
            <v>INS</v>
          </cell>
          <cell r="D239" t="str">
            <v>QQ</v>
          </cell>
          <cell r="E239">
            <v>450</v>
          </cell>
        </row>
        <row r="240">
          <cell r="A240" t="str">
            <v>Nitrato de Potasio</v>
          </cell>
          <cell r="B240" t="str">
            <v>Fert</v>
          </cell>
          <cell r="C240" t="str">
            <v>INS</v>
          </cell>
          <cell r="D240" t="str">
            <v>QQ</v>
          </cell>
          <cell r="E240">
            <v>682</v>
          </cell>
        </row>
        <row r="241">
          <cell r="A241" t="str">
            <v>Nudrin</v>
          </cell>
          <cell r="B241" t="str">
            <v>Insect</v>
          </cell>
          <cell r="C241" t="str">
            <v>INS</v>
          </cell>
          <cell r="D241" t="str">
            <v>Kg</v>
          </cell>
          <cell r="E241">
            <v>1000</v>
          </cell>
        </row>
        <row r="242">
          <cell r="A242" t="str">
            <v>Oberon 24 SC</v>
          </cell>
          <cell r="B242" t="str">
            <v>Insect</v>
          </cell>
          <cell r="C242" t="str">
            <v>INS</v>
          </cell>
          <cell r="D242" t="str">
            <v>Ml</v>
          </cell>
          <cell r="E242">
            <v>2090</v>
          </cell>
        </row>
        <row r="243">
          <cell r="A243" t="str">
            <v>Oxitetraciclina</v>
          </cell>
          <cell r="C243" t="str">
            <v>INS</v>
          </cell>
          <cell r="D243" t="str">
            <v>Kg</v>
          </cell>
          <cell r="E243">
            <v>570</v>
          </cell>
        </row>
        <row r="244">
          <cell r="A244" t="str">
            <v>Pazam</v>
          </cell>
          <cell r="B244" t="str">
            <v>Nematicida</v>
          </cell>
          <cell r="C244" t="str">
            <v>INS</v>
          </cell>
          <cell r="D244" t="str">
            <v>Dosis</v>
          </cell>
          <cell r="E244">
            <v>420</v>
          </cell>
        </row>
        <row r="245">
          <cell r="A245" t="str">
            <v>Pegasus 50 EC</v>
          </cell>
          <cell r="B245" t="str">
            <v>Insect</v>
          </cell>
          <cell r="C245" t="str">
            <v>INS</v>
          </cell>
          <cell r="D245" t="str">
            <v>Lt</v>
          </cell>
          <cell r="E245">
            <v>1500</v>
          </cell>
        </row>
        <row r="246">
          <cell r="A246" t="str">
            <v>Perfecthion</v>
          </cell>
          <cell r="B246" t="str">
            <v>Insect</v>
          </cell>
          <cell r="C246" t="str">
            <v>INS</v>
          </cell>
          <cell r="D246" t="str">
            <v>Lt</v>
          </cell>
          <cell r="E246">
            <v>329</v>
          </cell>
        </row>
        <row r="247">
          <cell r="A247" t="str">
            <v>Permit</v>
          </cell>
          <cell r="B247" t="str">
            <v>Herb</v>
          </cell>
          <cell r="C247" t="str">
            <v>INS</v>
          </cell>
          <cell r="D247" t="str">
            <v>Gr</v>
          </cell>
          <cell r="E247">
            <v>7.59</v>
          </cell>
        </row>
        <row r="248">
          <cell r="A248" t="str">
            <v>PH- Plus</v>
          </cell>
          <cell r="C248" t="str">
            <v>INS</v>
          </cell>
          <cell r="D248" t="str">
            <v>Lt</v>
          </cell>
          <cell r="E248">
            <v>65</v>
          </cell>
        </row>
        <row r="249">
          <cell r="A249" t="str">
            <v>Phyton 27</v>
          </cell>
          <cell r="B249" t="str">
            <v>Fung</v>
          </cell>
          <cell r="C249" t="str">
            <v>INS</v>
          </cell>
          <cell r="D249" t="str">
            <v>Lt</v>
          </cell>
          <cell r="E249">
            <v>800</v>
          </cell>
        </row>
        <row r="250">
          <cell r="A250" t="str">
            <v>Phytos K</v>
          </cell>
          <cell r="B250" t="str">
            <v>Fung</v>
          </cell>
          <cell r="C250" t="str">
            <v>INS</v>
          </cell>
          <cell r="D250" t="str">
            <v>lt</v>
          </cell>
          <cell r="E250">
            <v>175</v>
          </cell>
        </row>
        <row r="251">
          <cell r="A251" t="str">
            <v>Plántulas</v>
          </cell>
          <cell r="C251" t="str">
            <v>INS</v>
          </cell>
          <cell r="D251" t="str">
            <v>Unidades</v>
          </cell>
          <cell r="E251">
            <v>0.27500000000000002</v>
          </cell>
        </row>
        <row r="252">
          <cell r="A252" t="str">
            <v>Plátulas de plátano  en vivero</v>
          </cell>
          <cell r="D252" t="str">
            <v>Unidades</v>
          </cell>
          <cell r="E252">
            <v>2.5</v>
          </cell>
        </row>
        <row r="253">
          <cell r="A253" t="str">
            <v>Plántulas MD</v>
          </cell>
          <cell r="C253" t="str">
            <v>INS</v>
          </cell>
          <cell r="D253" t="str">
            <v>Unidades</v>
          </cell>
          <cell r="E253">
            <v>0.11</v>
          </cell>
        </row>
        <row r="254">
          <cell r="A254" t="str">
            <v>Plástico Amarillo Trampas</v>
          </cell>
          <cell r="C254" t="str">
            <v>MAT</v>
          </cell>
          <cell r="D254" t="str">
            <v>Yarda</v>
          </cell>
          <cell r="E254">
            <v>10.45</v>
          </cell>
        </row>
        <row r="255">
          <cell r="A255" t="str">
            <v>Plástico Mulch 48"</v>
          </cell>
          <cell r="C255" t="str">
            <v>MAT</v>
          </cell>
          <cell r="D255" t="str">
            <v>Rollo</v>
          </cell>
          <cell r="E255">
            <v>1443.75</v>
          </cell>
        </row>
        <row r="256">
          <cell r="A256" t="str">
            <v>Plástico Normal</v>
          </cell>
          <cell r="C256" t="str">
            <v>MAT</v>
          </cell>
          <cell r="D256" t="str">
            <v>Lb</v>
          </cell>
          <cell r="E256">
            <v>14.85</v>
          </cell>
        </row>
        <row r="257">
          <cell r="A257" t="str">
            <v>Positron Duo</v>
          </cell>
          <cell r="B257" t="str">
            <v>Fung</v>
          </cell>
          <cell r="C257" t="str">
            <v>INS</v>
          </cell>
          <cell r="D257" t="str">
            <v>Kg</v>
          </cell>
          <cell r="E257">
            <v>686.67</v>
          </cell>
        </row>
        <row r="258">
          <cell r="A258" t="str">
            <v>Poste</v>
          </cell>
          <cell r="C258" t="str">
            <v>INS</v>
          </cell>
          <cell r="D258" t="str">
            <v>Unidades</v>
          </cell>
          <cell r="E258">
            <v>27.5</v>
          </cell>
        </row>
        <row r="259">
          <cell r="A259" t="str">
            <v>Preglone</v>
          </cell>
          <cell r="B259" t="str">
            <v>Herb</v>
          </cell>
          <cell r="C259" t="str">
            <v>INS</v>
          </cell>
          <cell r="D259" t="str">
            <v>Lt</v>
          </cell>
          <cell r="E259">
            <v>75</v>
          </cell>
        </row>
        <row r="260">
          <cell r="A260" t="str">
            <v>Previcur 72 SL</v>
          </cell>
          <cell r="B260" t="str">
            <v>Fung</v>
          </cell>
          <cell r="C260" t="str">
            <v>INS</v>
          </cell>
          <cell r="D260" t="str">
            <v>Ml</v>
          </cell>
          <cell r="E260">
            <v>0.77</v>
          </cell>
        </row>
        <row r="261">
          <cell r="A261" t="str">
            <v>Proclaim</v>
          </cell>
          <cell r="B261" t="str">
            <v>Insect</v>
          </cell>
          <cell r="C261" t="str">
            <v>INS</v>
          </cell>
          <cell r="D261" t="str">
            <v>Gr</v>
          </cell>
          <cell r="E261">
            <v>5.43</v>
          </cell>
        </row>
        <row r="262">
          <cell r="A262" t="str">
            <v>Progibb</v>
          </cell>
          <cell r="C262" t="str">
            <v>INS</v>
          </cell>
          <cell r="D262" t="str">
            <v>Gr</v>
          </cell>
          <cell r="E262">
            <v>3.42</v>
          </cell>
        </row>
        <row r="263">
          <cell r="A263" t="str">
            <v>Promot</v>
          </cell>
          <cell r="B263" t="str">
            <v>Fung</v>
          </cell>
          <cell r="C263" t="str">
            <v>INS</v>
          </cell>
          <cell r="D263" t="str">
            <v>Kg</v>
          </cell>
          <cell r="E263">
            <v>704</v>
          </cell>
        </row>
        <row r="264">
          <cell r="A264" t="str">
            <v>Protector K</v>
          </cell>
          <cell r="B264" t="str">
            <v>Fung</v>
          </cell>
          <cell r="C264" t="str">
            <v>INS</v>
          </cell>
          <cell r="D264" t="str">
            <v>lt</v>
          </cell>
          <cell r="E264">
            <v>100</v>
          </cell>
        </row>
        <row r="265">
          <cell r="A265" t="str">
            <v>Prowl</v>
          </cell>
          <cell r="B265" t="str">
            <v>Herb</v>
          </cell>
          <cell r="C265" t="str">
            <v>INS</v>
          </cell>
          <cell r="D265" t="str">
            <v>Lt</v>
          </cell>
          <cell r="E265">
            <v>345</v>
          </cell>
        </row>
        <row r="266">
          <cell r="A266" t="str">
            <v>Puntal de Enramada</v>
          </cell>
          <cell r="C266" t="str">
            <v>MAT</v>
          </cell>
          <cell r="D266" t="str">
            <v>Unidades</v>
          </cell>
          <cell r="E266">
            <v>11</v>
          </cell>
        </row>
        <row r="267">
          <cell r="A267" t="str">
            <v>Ranger</v>
          </cell>
          <cell r="B267" t="str">
            <v>Herb</v>
          </cell>
          <cell r="C267" t="str">
            <v>INS</v>
          </cell>
          <cell r="D267" t="str">
            <v>Lt</v>
          </cell>
          <cell r="E267">
            <v>150.28</v>
          </cell>
        </row>
        <row r="268">
          <cell r="A268" t="str">
            <v>Rastra</v>
          </cell>
          <cell r="C268" t="str">
            <v>MEC</v>
          </cell>
          <cell r="D268" t="str">
            <v>Hr</v>
          </cell>
          <cell r="E268">
            <v>275</v>
          </cell>
        </row>
        <row r="269">
          <cell r="A269" t="str">
            <v>Roundup 35.6 SL</v>
          </cell>
          <cell r="B269" t="str">
            <v>Herb</v>
          </cell>
          <cell r="C269" t="str">
            <v>INS</v>
          </cell>
          <cell r="D269" t="str">
            <v>Lt</v>
          </cell>
          <cell r="E269">
            <v>200</v>
          </cell>
        </row>
        <row r="270">
          <cell r="A270" t="str">
            <v>Recinite</v>
          </cell>
          <cell r="B270" t="str">
            <v>Plastico</v>
          </cell>
          <cell r="C270" t="str">
            <v>MAT</v>
          </cell>
          <cell r="D270" t="str">
            <v>Rollo</v>
          </cell>
          <cell r="E270">
            <v>594</v>
          </cell>
        </row>
        <row r="271">
          <cell r="A271" t="str">
            <v>Regent</v>
          </cell>
          <cell r="B271" t="str">
            <v>Insect</v>
          </cell>
          <cell r="C271" t="str">
            <v>INS</v>
          </cell>
          <cell r="D271" t="str">
            <v>Lt</v>
          </cell>
          <cell r="E271">
            <v>2915</v>
          </cell>
        </row>
        <row r="272">
          <cell r="A272" t="str">
            <v>Rescate</v>
          </cell>
          <cell r="B272" t="str">
            <v>Insect</v>
          </cell>
          <cell r="C272" t="str">
            <v>INS</v>
          </cell>
          <cell r="D272" t="str">
            <v>Kg</v>
          </cell>
          <cell r="E272">
            <v>4733.33</v>
          </cell>
        </row>
        <row r="273">
          <cell r="A273" t="str">
            <v>Ridomil Gold</v>
          </cell>
          <cell r="B273" t="str">
            <v>Fung</v>
          </cell>
          <cell r="C273" t="str">
            <v>INS</v>
          </cell>
          <cell r="D273" t="str">
            <v>Kg</v>
          </cell>
          <cell r="E273">
            <v>485.01</v>
          </cell>
        </row>
        <row r="274">
          <cell r="A274" t="str">
            <v>Riego Reparaciones</v>
          </cell>
          <cell r="C274" t="str">
            <v>MAN</v>
          </cell>
          <cell r="D274" t="str">
            <v>Unidades</v>
          </cell>
          <cell r="E274">
            <v>110</v>
          </cell>
        </row>
        <row r="275">
          <cell r="A275" t="str">
            <v>Ripcord</v>
          </cell>
          <cell r="B275" t="str">
            <v>Insect</v>
          </cell>
          <cell r="C275" t="str">
            <v>INS</v>
          </cell>
          <cell r="D275" t="str">
            <v>Lt</v>
          </cell>
          <cell r="E275">
            <v>359.7</v>
          </cell>
        </row>
        <row r="276">
          <cell r="A276" t="str">
            <v>Romplow</v>
          </cell>
          <cell r="C276" t="str">
            <v>MEC</v>
          </cell>
          <cell r="D276" t="str">
            <v>Hr</v>
          </cell>
          <cell r="E276">
            <v>330</v>
          </cell>
        </row>
        <row r="277">
          <cell r="A277" t="str">
            <v>Rootex</v>
          </cell>
          <cell r="C277" t="str">
            <v>jINs</v>
          </cell>
          <cell r="D277" t="str">
            <v>Kg</v>
          </cell>
          <cell r="E277">
            <v>155.01</v>
          </cell>
        </row>
        <row r="278">
          <cell r="A278" t="str">
            <v>Rooting</v>
          </cell>
          <cell r="C278" t="str">
            <v>INS</v>
          </cell>
          <cell r="D278" t="str">
            <v>Lt</v>
          </cell>
          <cell r="E278">
            <v>618.15</v>
          </cell>
        </row>
        <row r="279">
          <cell r="A279" t="str">
            <v>Rotatiller</v>
          </cell>
          <cell r="C279" t="str">
            <v>MEC</v>
          </cell>
          <cell r="D279" t="str">
            <v>Hr</v>
          </cell>
          <cell r="E279">
            <v>440</v>
          </cell>
        </row>
        <row r="280">
          <cell r="A280" t="str">
            <v>Rovral 50 WP</v>
          </cell>
          <cell r="B280" t="str">
            <v>Fung</v>
          </cell>
          <cell r="C280" t="str">
            <v>INS</v>
          </cell>
          <cell r="D280" t="str">
            <v>Kg</v>
          </cell>
          <cell r="E280">
            <v>836</v>
          </cell>
        </row>
        <row r="281">
          <cell r="A281" t="str">
            <v>Sacos</v>
          </cell>
          <cell r="C281" t="str">
            <v>MAT</v>
          </cell>
          <cell r="D281" t="str">
            <v>Unidades</v>
          </cell>
          <cell r="E281">
            <v>2</v>
          </cell>
        </row>
        <row r="282">
          <cell r="A282" t="str">
            <v>Sacos de Cebolla</v>
          </cell>
          <cell r="C282" t="str">
            <v>MAT</v>
          </cell>
          <cell r="D282" t="str">
            <v>Unidades</v>
          </cell>
          <cell r="E282">
            <v>5</v>
          </cell>
        </row>
        <row r="283">
          <cell r="A283" t="str">
            <v>Sal Comun</v>
          </cell>
          <cell r="C283" t="str">
            <v>INS</v>
          </cell>
          <cell r="D283" t="str">
            <v>Kg</v>
          </cell>
          <cell r="E283">
            <v>4.4000000000000004</v>
          </cell>
        </row>
        <row r="284">
          <cell r="A284" t="str">
            <v>Sal Epson</v>
          </cell>
          <cell r="B284" t="str">
            <v>Fert Fol</v>
          </cell>
          <cell r="C284" t="str">
            <v>INS</v>
          </cell>
          <cell r="D284" t="str">
            <v>Lb</v>
          </cell>
          <cell r="E284">
            <v>495</v>
          </cell>
        </row>
        <row r="285">
          <cell r="A285" t="str">
            <v>Saprol</v>
          </cell>
          <cell r="B285" t="str">
            <v>Fung</v>
          </cell>
          <cell r="C285" t="str">
            <v>INS</v>
          </cell>
          <cell r="D285" t="str">
            <v>Lt</v>
          </cell>
          <cell r="E285">
            <v>800</v>
          </cell>
        </row>
        <row r="286">
          <cell r="A286" t="str">
            <v>Score</v>
          </cell>
          <cell r="B286" t="str">
            <v>Fung</v>
          </cell>
          <cell r="C286" t="str">
            <v>INS</v>
          </cell>
          <cell r="D286" t="str">
            <v>Lt</v>
          </cell>
          <cell r="E286">
            <v>1611.95</v>
          </cell>
        </row>
        <row r="287">
          <cell r="A287" t="str">
            <v>Select</v>
          </cell>
          <cell r="B287" t="str">
            <v>Herb</v>
          </cell>
          <cell r="C287" t="str">
            <v>INS</v>
          </cell>
          <cell r="D287" t="str">
            <v>Lt</v>
          </cell>
          <cell r="E287">
            <v>827.75</v>
          </cell>
        </row>
        <row r="288">
          <cell r="A288" t="str">
            <v>Semilla *</v>
          </cell>
          <cell r="C288" t="str">
            <v>INS</v>
          </cell>
          <cell r="E288">
            <v>0</v>
          </cell>
        </row>
        <row r="289">
          <cell r="A289" t="str">
            <v>Semilla de Sorgo Barreras</v>
          </cell>
          <cell r="C289" t="str">
            <v>INS</v>
          </cell>
          <cell r="D289" t="str">
            <v>Lb</v>
          </cell>
          <cell r="E289">
            <v>29.26</v>
          </cell>
        </row>
        <row r="290">
          <cell r="A290" t="str">
            <v>Sencor 70 WP</v>
          </cell>
          <cell r="B290" t="str">
            <v>Herb</v>
          </cell>
          <cell r="C290" t="str">
            <v>INS</v>
          </cell>
          <cell r="D290" t="str">
            <v>Kg</v>
          </cell>
          <cell r="E290">
            <v>1550</v>
          </cell>
        </row>
        <row r="291">
          <cell r="A291" t="str">
            <v>Sereno</v>
          </cell>
          <cell r="B291" t="str">
            <v>Fung</v>
          </cell>
          <cell r="C291" t="str">
            <v>INS</v>
          </cell>
          <cell r="D291" t="str">
            <v>Kg</v>
          </cell>
          <cell r="E291">
            <v>1140</v>
          </cell>
        </row>
        <row r="292">
          <cell r="A292" t="str">
            <v>Silvacur 30 EC</v>
          </cell>
          <cell r="B292" t="str">
            <v>Fung</v>
          </cell>
          <cell r="C292" t="str">
            <v>INS</v>
          </cell>
          <cell r="D292" t="str">
            <v>Lt</v>
          </cell>
          <cell r="E292">
            <v>1280</v>
          </cell>
        </row>
        <row r="293">
          <cell r="A293" t="str">
            <v>Solubor</v>
          </cell>
          <cell r="B293" t="str">
            <v>Fert</v>
          </cell>
          <cell r="C293" t="str">
            <v>INS</v>
          </cell>
          <cell r="D293" t="str">
            <v>Gr</v>
          </cell>
          <cell r="E293">
            <v>0.03</v>
          </cell>
        </row>
        <row r="294">
          <cell r="A294" t="str">
            <v>Sportac</v>
          </cell>
          <cell r="B294" t="str">
            <v>Fung</v>
          </cell>
          <cell r="C294" t="str">
            <v>INS</v>
          </cell>
          <cell r="D294" t="str">
            <v>Lt</v>
          </cell>
          <cell r="E294">
            <v>1180</v>
          </cell>
        </row>
        <row r="295">
          <cell r="A295" t="str">
            <v>Spintor</v>
          </cell>
          <cell r="B295" t="str">
            <v>Insect</v>
          </cell>
          <cell r="C295" t="str">
            <v>INS</v>
          </cell>
          <cell r="D295" t="str">
            <v>Lt</v>
          </cell>
          <cell r="E295">
            <v>1950</v>
          </cell>
        </row>
        <row r="296">
          <cell r="A296" t="str">
            <v>Subsolado</v>
          </cell>
          <cell r="C296" t="str">
            <v>MEC</v>
          </cell>
          <cell r="D296" t="str">
            <v>Hr</v>
          </cell>
          <cell r="E296">
            <v>660</v>
          </cell>
        </row>
        <row r="297">
          <cell r="A297" t="str">
            <v>Sulcox</v>
          </cell>
          <cell r="B297" t="str">
            <v>Fung</v>
          </cell>
          <cell r="C297" t="str">
            <v>INS</v>
          </cell>
          <cell r="D297" t="str">
            <v>Kg</v>
          </cell>
          <cell r="E297">
            <v>110</v>
          </cell>
        </row>
        <row r="298">
          <cell r="A298" t="str">
            <v>Sulfato de Magnesio</v>
          </cell>
          <cell r="B298" t="str">
            <v>Fert</v>
          </cell>
          <cell r="C298" t="str">
            <v>INS</v>
          </cell>
          <cell r="D298" t="str">
            <v>QQ</v>
          </cell>
          <cell r="E298">
            <v>336.36</v>
          </cell>
        </row>
        <row r="299">
          <cell r="A299" t="str">
            <v>Sulfato de Potasio</v>
          </cell>
          <cell r="B299" t="str">
            <v>Fert</v>
          </cell>
          <cell r="C299" t="str">
            <v>INS</v>
          </cell>
          <cell r="D299" t="str">
            <v>QQ</v>
          </cell>
          <cell r="E299">
            <v>480</v>
          </cell>
        </row>
        <row r="300">
          <cell r="A300" t="str">
            <v>Sulpomag</v>
          </cell>
          <cell r="B300" t="str">
            <v>Fert</v>
          </cell>
          <cell r="C300" t="str">
            <v>INS</v>
          </cell>
          <cell r="D300" t="str">
            <v>QQ</v>
          </cell>
          <cell r="E300">
            <v>260</v>
          </cell>
        </row>
        <row r="301">
          <cell r="A301" t="str">
            <v>Sunfire</v>
          </cell>
          <cell r="B301" t="str">
            <v>Insect</v>
          </cell>
          <cell r="C301" t="str">
            <v>INS</v>
          </cell>
          <cell r="D301" t="str">
            <v>Lt</v>
          </cell>
          <cell r="E301">
            <v>1950</v>
          </cell>
        </row>
        <row r="302">
          <cell r="A302" t="str">
            <v>Surquedao y Fertilizada</v>
          </cell>
          <cell r="C302" t="str">
            <v>MAN</v>
          </cell>
          <cell r="D302" t="str">
            <v>Hr</v>
          </cell>
          <cell r="E302">
            <v>385</v>
          </cell>
        </row>
        <row r="303">
          <cell r="A303" t="str">
            <v>Talcor</v>
          </cell>
          <cell r="B303" t="str">
            <v>Insect</v>
          </cell>
          <cell r="C303" t="str">
            <v>INS</v>
          </cell>
          <cell r="D303" t="str">
            <v>Lt</v>
          </cell>
          <cell r="E303">
            <v>535</v>
          </cell>
        </row>
        <row r="304">
          <cell r="A304" t="str">
            <v>Tamaron</v>
          </cell>
          <cell r="B304" t="str">
            <v>Insect</v>
          </cell>
          <cell r="C304" t="str">
            <v>INS</v>
          </cell>
          <cell r="D304" t="str">
            <v>Lt</v>
          </cell>
          <cell r="E304">
            <v>257</v>
          </cell>
        </row>
        <row r="305">
          <cell r="A305" t="str">
            <v>Tambo</v>
          </cell>
          <cell r="B305" t="str">
            <v>Insect</v>
          </cell>
          <cell r="C305" t="str">
            <v>INS</v>
          </cell>
          <cell r="D305" t="str">
            <v>Lt</v>
          </cell>
          <cell r="E305">
            <v>325</v>
          </cell>
        </row>
        <row r="306">
          <cell r="A306" t="str">
            <v>Thiodan</v>
          </cell>
          <cell r="B306" t="str">
            <v>Insect</v>
          </cell>
          <cell r="C306" t="str">
            <v>INS</v>
          </cell>
          <cell r="D306" t="str">
            <v>Lt</v>
          </cell>
          <cell r="E306">
            <v>186</v>
          </cell>
        </row>
        <row r="307">
          <cell r="A307" t="str">
            <v>Tracer</v>
          </cell>
          <cell r="B307" t="str">
            <v>Insect</v>
          </cell>
          <cell r="C307" t="str">
            <v>INS</v>
          </cell>
          <cell r="D307" t="str">
            <v>Lt</v>
          </cell>
          <cell r="E307">
            <v>9200</v>
          </cell>
        </row>
        <row r="308">
          <cell r="A308" t="str">
            <v>Tractor y Trocó</v>
          </cell>
          <cell r="C308" t="str">
            <v>MEC</v>
          </cell>
          <cell r="D308" t="str">
            <v>Hr</v>
          </cell>
          <cell r="E308">
            <v>220</v>
          </cell>
        </row>
        <row r="309">
          <cell r="A309" t="str">
            <v>Trampas Amarillas (madera, plástico, biotac y puesta)</v>
          </cell>
          <cell r="C309" t="str">
            <v>INS</v>
          </cell>
          <cell r="D309" t="str">
            <v>Uni</v>
          </cell>
          <cell r="E309">
            <v>6.6</v>
          </cell>
        </row>
        <row r="310">
          <cell r="A310" t="str">
            <v>Trampas para picudo</v>
          </cell>
          <cell r="C310" t="str">
            <v>INS</v>
          </cell>
          <cell r="D310" t="str">
            <v>Uni</v>
          </cell>
          <cell r="E310">
            <v>140</v>
          </cell>
        </row>
        <row r="311">
          <cell r="A311" t="str">
            <v>Transporte **</v>
          </cell>
          <cell r="C311" t="str">
            <v>MEC</v>
          </cell>
          <cell r="D311" t="str">
            <v>Unidades</v>
          </cell>
          <cell r="E311">
            <v>0</v>
          </cell>
        </row>
        <row r="312">
          <cell r="A312" t="str">
            <v>Transporte Bueyes</v>
          </cell>
          <cell r="C312" t="str">
            <v>MEC</v>
          </cell>
          <cell r="D312" t="str">
            <v>Día</v>
          </cell>
          <cell r="E312">
            <v>165</v>
          </cell>
        </row>
        <row r="313">
          <cell r="A313" t="str">
            <v>TrichoZam</v>
          </cell>
          <cell r="B313" t="str">
            <v>Fung</v>
          </cell>
          <cell r="C313" t="str">
            <v>INS</v>
          </cell>
          <cell r="D313" t="str">
            <v>Dosis</v>
          </cell>
          <cell r="E313">
            <v>420</v>
          </cell>
        </row>
        <row r="314">
          <cell r="A314" t="str">
            <v>Trigard 75 WP</v>
          </cell>
          <cell r="B314" t="str">
            <v>Insect</v>
          </cell>
          <cell r="C314" t="str">
            <v>INS</v>
          </cell>
          <cell r="D314" t="str">
            <v>Gr</v>
          </cell>
          <cell r="E314">
            <v>11.89</v>
          </cell>
        </row>
        <row r="315">
          <cell r="A315" t="str">
            <v>Trimiltox Forte</v>
          </cell>
          <cell r="B315" t="str">
            <v>Fung</v>
          </cell>
          <cell r="C315" t="str">
            <v>INS</v>
          </cell>
          <cell r="D315" t="str">
            <v>Kg</v>
          </cell>
          <cell r="E315">
            <v>165</v>
          </cell>
        </row>
        <row r="316">
          <cell r="A316" t="str">
            <v>Urea</v>
          </cell>
          <cell r="B316" t="str">
            <v>Fert</v>
          </cell>
          <cell r="C316" t="str">
            <v>INS</v>
          </cell>
          <cell r="D316" t="str">
            <v>QQ</v>
          </cell>
          <cell r="E316">
            <v>355</v>
          </cell>
        </row>
        <row r="317">
          <cell r="A317" t="str">
            <v>Urea Foliar</v>
          </cell>
          <cell r="B317" t="str">
            <v>Fert</v>
          </cell>
          <cell r="C317" t="str">
            <v>INS</v>
          </cell>
          <cell r="D317" t="str">
            <v>Kg</v>
          </cell>
          <cell r="E317">
            <v>6.85</v>
          </cell>
        </row>
        <row r="318">
          <cell r="A318" t="str">
            <v>Vanodine</v>
          </cell>
          <cell r="B318" t="str">
            <v>Desifectante</v>
          </cell>
          <cell r="C318" t="str">
            <v>INS</v>
          </cell>
          <cell r="D318" t="str">
            <v>Ml</v>
          </cell>
          <cell r="E318">
            <v>0.16500000000000001</v>
          </cell>
        </row>
        <row r="319">
          <cell r="A319" t="str">
            <v>Vertimec 1.8 EC</v>
          </cell>
          <cell r="B319" t="str">
            <v>Insect</v>
          </cell>
          <cell r="C319" t="str">
            <v>INS</v>
          </cell>
          <cell r="D319" t="str">
            <v>Lt</v>
          </cell>
          <cell r="E319">
            <v>2738.88</v>
          </cell>
        </row>
        <row r="320">
          <cell r="A320" t="str">
            <v>Vitamina</v>
          </cell>
          <cell r="C320" t="str">
            <v>INS</v>
          </cell>
          <cell r="D320" t="str">
            <v>Kg</v>
          </cell>
          <cell r="E320">
            <v>650</v>
          </cell>
        </row>
        <row r="321">
          <cell r="A321" t="str">
            <v>Volaton 2.5 G</v>
          </cell>
          <cell r="B321" t="str">
            <v>Insect</v>
          </cell>
          <cell r="C321" t="str">
            <v>INS</v>
          </cell>
          <cell r="D321" t="str">
            <v>Kg</v>
          </cell>
          <cell r="E321">
            <v>35.26</v>
          </cell>
        </row>
        <row r="322">
          <cell r="A322" t="str">
            <v>Volaton 500 EC</v>
          </cell>
          <cell r="B322" t="str">
            <v>Insect</v>
          </cell>
          <cell r="C322" t="str">
            <v>INS</v>
          </cell>
          <cell r="D322" t="str">
            <v>Lt</v>
          </cell>
          <cell r="E322">
            <v>342</v>
          </cell>
        </row>
        <row r="323">
          <cell r="A323" t="str">
            <v>Vondozeb 80 WP</v>
          </cell>
          <cell r="B323" t="str">
            <v>Fung</v>
          </cell>
          <cell r="C323" t="str">
            <v>INS</v>
          </cell>
          <cell r="D323" t="str">
            <v>Kg</v>
          </cell>
          <cell r="E323">
            <v>86.23</v>
          </cell>
        </row>
        <row r="324">
          <cell r="A324" t="str">
            <v>Vydate</v>
          </cell>
          <cell r="B324" t="str">
            <v>Insect</v>
          </cell>
          <cell r="C324" t="str">
            <v>INS</v>
          </cell>
          <cell r="D324" t="str">
            <v>Lt</v>
          </cell>
          <cell r="E324">
            <v>437</v>
          </cell>
        </row>
        <row r="325">
          <cell r="A325" t="str">
            <v>Xentary 10.3 WG</v>
          </cell>
          <cell r="B325" t="str">
            <v>Insect</v>
          </cell>
          <cell r="C325" t="str">
            <v>INS</v>
          </cell>
          <cell r="D325" t="str">
            <v>Kg</v>
          </cell>
          <cell r="E325">
            <v>722.76</v>
          </cell>
        </row>
        <row r="326">
          <cell r="A326" t="str">
            <v>Zipper</v>
          </cell>
          <cell r="B326" t="str">
            <v>Insect</v>
          </cell>
          <cell r="C326" t="str">
            <v>INS</v>
          </cell>
          <cell r="D326" t="str">
            <v>Lt</v>
          </cell>
          <cell r="E326">
            <v>500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reas y productor tipico"/>
      <sheetName val="Planes de inversion y Composi"/>
      <sheetName val="Indicadores"/>
      <sheetName val="TIR and ERR"/>
      <sheetName val="Planes de inversion Con proy"/>
      <sheetName val="Planes de inversion Sin proy"/>
    </sheetNames>
    <sheetDataSet>
      <sheetData sheetId="0" refreshError="1">
        <row r="168">
          <cell r="S168">
            <v>20083.512000000002</v>
          </cell>
          <cell r="T168">
            <v>23232.371884800003</v>
          </cell>
          <cell r="U168">
            <v>21776.09286614399</v>
          </cell>
          <cell r="V168">
            <v>9326.682848735998</v>
          </cell>
          <cell r="W168">
            <v>14594.629471200002</v>
          </cell>
          <cell r="X168">
            <v>18432.429791135997</v>
          </cell>
          <cell r="Y168">
            <v>13164.483168671995</v>
          </cell>
          <cell r="Z168">
            <v>9326.682848735998</v>
          </cell>
          <cell r="AA168">
            <v>4552.8734712000005</v>
          </cell>
          <cell r="AB168">
            <v>19368.438848735997</v>
          </cell>
          <cell r="AC168">
            <v>13658.620413600001</v>
          </cell>
          <cell r="AD168">
            <v>17938.292546207995</v>
          </cell>
          <cell r="AE168">
            <v>4552.8734712000005</v>
          </cell>
          <cell r="AF168">
            <v>9326.682848735998</v>
          </cell>
          <cell r="AG168">
            <v>14594.629471200002</v>
          </cell>
        </row>
        <row r="198">
          <cell r="B198">
            <v>0.83157199999999998</v>
          </cell>
          <cell r="C198">
            <v>0.81078269999999997</v>
          </cell>
          <cell r="D198">
            <v>0.79051313249999988</v>
          </cell>
          <cell r="E198">
            <v>0.7707503041874999</v>
          </cell>
          <cell r="F198">
            <v>0.75148154658281241</v>
          </cell>
          <cell r="G198">
            <v>0.73269450791824209</v>
          </cell>
          <cell r="H198">
            <v>0.71437714522028606</v>
          </cell>
          <cell r="I198">
            <v>0.69651771658977879</v>
          </cell>
          <cell r="J198">
            <v>0.6791047736750343</v>
          </cell>
          <cell r="K198">
            <v>0.66212715433315839</v>
          </cell>
          <cell r="L198">
            <v>0.64557397547482953</v>
          </cell>
          <cell r="M198">
            <v>0.62943462608795875</v>
          </cell>
          <cell r="N198">
            <v>0.61369876043575977</v>
          </cell>
          <cell r="O198">
            <v>0.59835629142486568</v>
          </cell>
          <cell r="P198">
            <v>0.58339738413924402</v>
          </cell>
        </row>
        <row r="199">
          <cell r="B199">
            <v>0.34939999999999999</v>
          </cell>
          <cell r="C199">
            <v>0.340665</v>
          </cell>
          <cell r="D199">
            <v>0.332148375</v>
          </cell>
          <cell r="E199">
            <v>0.32384466562499997</v>
          </cell>
          <cell r="F199">
            <v>0.31574854898437493</v>
          </cell>
          <cell r="G199">
            <v>0.30785483525976559</v>
          </cell>
          <cell r="H199">
            <v>0.30015846437827143</v>
          </cell>
          <cell r="I199">
            <v>0.29265450276881461</v>
          </cell>
          <cell r="J199">
            <v>0.28533814019959425</v>
          </cell>
          <cell r="K199">
            <v>0.27820468669460441</v>
          </cell>
          <cell r="L199">
            <v>0.27124956952723928</v>
          </cell>
          <cell r="M199">
            <v>0.26446833028905831</v>
          </cell>
          <cell r="N199">
            <v>0.25785662203183179</v>
          </cell>
          <cell r="O199">
            <v>0.25141020648103601</v>
          </cell>
          <cell r="P199">
            <v>0.2451249513190101</v>
          </cell>
        </row>
        <row r="200">
          <cell r="B200">
            <v>4.1928E-2</v>
          </cell>
        </row>
        <row r="201">
          <cell r="B201">
            <v>4.1928E-2</v>
          </cell>
        </row>
        <row r="202">
          <cell r="B202">
            <v>4.1928E-2</v>
          </cell>
        </row>
        <row r="203">
          <cell r="A203" t="str">
            <v>Total</v>
          </cell>
        </row>
        <row r="206">
          <cell r="A206" t="str">
            <v>Maiz</v>
          </cell>
          <cell r="B206">
            <v>0.74841479999999994</v>
          </cell>
          <cell r="C206">
            <v>0.6630955127999999</v>
          </cell>
          <cell r="D206">
            <v>0.57689309613599993</v>
          </cell>
          <cell r="E206">
            <v>0.49205579121504117</v>
          </cell>
          <cell r="F206">
            <v>0.49205579121504117</v>
          </cell>
          <cell r="G206">
            <v>0.49205579121504117</v>
          </cell>
          <cell r="H206">
            <v>0.49205579121504117</v>
          </cell>
          <cell r="I206">
            <v>0.49205579121504117</v>
          </cell>
          <cell r="J206">
            <v>0.49205579121504117</v>
          </cell>
          <cell r="K206">
            <v>0.49205579121504117</v>
          </cell>
          <cell r="L206">
            <v>0.49205579121504117</v>
          </cell>
          <cell r="M206">
            <v>0.49205579121504117</v>
          </cell>
          <cell r="N206">
            <v>0.49205579121504117</v>
          </cell>
          <cell r="O206">
            <v>0.49205579121504117</v>
          </cell>
          <cell r="P206">
            <v>0.49205579121504117</v>
          </cell>
        </row>
        <row r="207">
          <cell r="A207" t="str">
            <v>Frijol</v>
          </cell>
          <cell r="B207">
            <v>0.31446000000000002</v>
          </cell>
          <cell r="C207">
            <v>0.27861155999999998</v>
          </cell>
          <cell r="D207">
            <v>0.24239205719999998</v>
          </cell>
          <cell r="E207">
            <v>0.20674613076262235</v>
          </cell>
          <cell r="F207">
            <v>0.20674613076262235</v>
          </cell>
          <cell r="G207">
            <v>0.20674613076262235</v>
          </cell>
          <cell r="H207">
            <v>0.20674613076262235</v>
          </cell>
          <cell r="I207">
            <v>0.20674613076262235</v>
          </cell>
          <cell r="J207">
            <v>0.20674613076262235</v>
          </cell>
          <cell r="K207">
            <v>0.20674613076262235</v>
          </cell>
          <cell r="L207">
            <v>0.20674613076262235</v>
          </cell>
          <cell r="M207">
            <v>0.20674613076262235</v>
          </cell>
          <cell r="N207">
            <v>0.20674613076262235</v>
          </cell>
          <cell r="O207">
            <v>0.20674613076262235</v>
          </cell>
          <cell r="P207">
            <v>0.20674613076262235</v>
          </cell>
        </row>
        <row r="208">
          <cell r="A208" t="str">
            <v>Brocoli</v>
          </cell>
        </row>
        <row r="209">
          <cell r="A209" t="str">
            <v>Zanahoria</v>
          </cell>
        </row>
        <row r="210">
          <cell r="A210" t="str">
            <v>Lechuga</v>
          </cell>
        </row>
      </sheetData>
      <sheetData sheetId="1" refreshError="1">
        <row r="36">
          <cell r="B36" t="str">
            <v>Maiz</v>
          </cell>
          <cell r="C36" t="str">
            <v>Brocoli</v>
          </cell>
          <cell r="D36" t="str">
            <v>Zanahoria</v>
          </cell>
          <cell r="E36" t="str">
            <v>Lechuga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Hoja1"/>
      <sheetName val="Por Proyecto"/>
    </sheetNames>
    <sheetDataSet>
      <sheetData sheetId="0" refreshError="1"/>
      <sheetData sheetId="1">
        <row r="105">
          <cell r="BX105">
            <v>180023.83000000002</v>
          </cell>
          <cell r="BY105">
            <v>61889.89</v>
          </cell>
          <cell r="BZ105">
            <v>0</v>
          </cell>
          <cell r="CA105">
            <v>118133.94000000002</v>
          </cell>
        </row>
        <row r="106">
          <cell r="BX106">
            <v>679121.66608881741</v>
          </cell>
          <cell r="BY106">
            <v>0</v>
          </cell>
          <cell r="BZ106">
            <v>49920.59</v>
          </cell>
          <cell r="CA106">
            <v>629201.07608881744</v>
          </cell>
        </row>
        <row r="107">
          <cell r="BX107">
            <v>554180.65696221788</v>
          </cell>
          <cell r="BY107">
            <v>0</v>
          </cell>
          <cell r="BZ107">
            <v>49920.59</v>
          </cell>
          <cell r="CA107">
            <v>504260.06696221791</v>
          </cell>
        </row>
        <row r="108">
          <cell r="BX108">
            <v>13935.45</v>
          </cell>
          <cell r="BY108">
            <v>0</v>
          </cell>
          <cell r="BZ108">
            <v>0</v>
          </cell>
          <cell r="CA108">
            <v>13935.45</v>
          </cell>
        </row>
        <row r="109">
          <cell r="BX109">
            <v>22988.22</v>
          </cell>
          <cell r="BY109">
            <v>0</v>
          </cell>
          <cell r="BZ109">
            <v>0</v>
          </cell>
          <cell r="CA109">
            <v>22988.22</v>
          </cell>
        </row>
        <row r="110">
          <cell r="BX110">
            <v>73017.339126599574</v>
          </cell>
          <cell r="BY110">
            <v>0</v>
          </cell>
          <cell r="BZ110">
            <v>0</v>
          </cell>
          <cell r="CA110">
            <v>73017.339126599574</v>
          </cell>
        </row>
        <row r="111">
          <cell r="BX111">
            <v>15000</v>
          </cell>
          <cell r="BY111">
            <v>0</v>
          </cell>
          <cell r="BZ111">
            <v>0</v>
          </cell>
          <cell r="CA111">
            <v>15000</v>
          </cell>
        </row>
        <row r="112">
          <cell r="BX112">
            <v>14520.91</v>
          </cell>
          <cell r="BY112">
            <v>0</v>
          </cell>
          <cell r="BZ112">
            <v>0</v>
          </cell>
          <cell r="CA112">
            <v>14520.91</v>
          </cell>
        </row>
        <row r="113">
          <cell r="BX113">
            <v>873666.40608881752</v>
          </cell>
          <cell r="BY113">
            <v>61889.89</v>
          </cell>
          <cell r="BZ113">
            <v>49920.59</v>
          </cell>
          <cell r="CA113">
            <v>761855.92608881753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IR and ERR"/>
      <sheetName val="Areas y productor tipico"/>
      <sheetName val="Indicadores"/>
      <sheetName val="Planes de inversion Con proy"/>
      <sheetName val="Planes de inversion Sin proy"/>
    </sheetNames>
    <sheetDataSet>
      <sheetData sheetId="0"/>
      <sheetData sheetId="1"/>
      <sheetData sheetId="2">
        <row r="43">
          <cell r="O43">
            <v>54925.100000000006</v>
          </cell>
        </row>
        <row r="44">
          <cell r="O44">
            <v>68070.5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reas y productor tipic"/>
      <sheetName val="Planes de inversion y Composi"/>
      <sheetName val="Indicadores"/>
      <sheetName val="Indic_July"/>
      <sheetName val="TIR and ERR"/>
      <sheetName val="ERR Helmis"/>
      <sheetName val="Planes de inversion Con proy"/>
      <sheetName val="Planes de inversion Sin proy"/>
    </sheetNames>
    <sheetDataSet>
      <sheetData sheetId="0">
        <row r="174">
          <cell r="S174">
            <v>21660.004799999999</v>
          </cell>
          <cell r="T174">
            <v>40071.008880000001</v>
          </cell>
          <cell r="U174">
            <v>84209.87231999998</v>
          </cell>
          <cell r="V174">
            <v>24301.468799999995</v>
          </cell>
          <cell r="W174">
            <v>19494.00432</v>
          </cell>
          <cell r="X174">
            <v>41629.472639999993</v>
          </cell>
          <cell r="Y174">
            <v>46436.937119999995</v>
          </cell>
          <cell r="Z174">
            <v>24301.468799999995</v>
          </cell>
          <cell r="AA174">
            <v>8664.0019200000006</v>
          </cell>
          <cell r="AB174">
            <v>35131.471199999993</v>
          </cell>
          <cell r="AC174">
            <v>25992.005760000004</v>
          </cell>
          <cell r="AD174">
            <v>62074.403999999988</v>
          </cell>
          <cell r="AE174">
            <v>8664.0019200000006</v>
          </cell>
          <cell r="AF174">
            <v>24301.468799999995</v>
          </cell>
          <cell r="AG174">
            <v>19494.00432</v>
          </cell>
        </row>
        <row r="204">
          <cell r="A204" t="str">
            <v>Maiz</v>
          </cell>
          <cell r="B204">
            <v>0.88048799999999994</v>
          </cell>
          <cell r="C204">
            <v>0.88048799999999994</v>
          </cell>
          <cell r="D204">
            <v>0.88048799999999994</v>
          </cell>
          <cell r="E204">
            <v>0.88048799999999994</v>
          </cell>
          <cell r="F204">
            <v>0.88048799999999994</v>
          </cell>
          <cell r="G204">
            <v>0.88048799999999994</v>
          </cell>
          <cell r="H204">
            <v>0.88048799999999994</v>
          </cell>
          <cell r="I204">
            <v>0.88048799999999994</v>
          </cell>
          <cell r="J204">
            <v>0.88048799999999994</v>
          </cell>
          <cell r="K204">
            <v>0.88048799999999994</v>
          </cell>
          <cell r="L204">
            <v>0.88048799999999994</v>
          </cell>
          <cell r="M204">
            <v>0.88048799999999994</v>
          </cell>
          <cell r="N204">
            <v>0.88048799999999994</v>
          </cell>
          <cell r="O204">
            <v>0.88048799999999994</v>
          </cell>
          <cell r="P204">
            <v>0.88048799999999994</v>
          </cell>
        </row>
        <row r="205">
          <cell r="A205" t="str">
            <v>Frijol</v>
          </cell>
          <cell r="B205">
            <v>0.34939999999999999</v>
          </cell>
          <cell r="C205">
            <v>0.34939999999999999</v>
          </cell>
          <cell r="D205">
            <v>0.34939999999999999</v>
          </cell>
          <cell r="E205">
            <v>0.34939999999999999</v>
          </cell>
          <cell r="F205">
            <v>0.34939999999999999</v>
          </cell>
          <cell r="G205">
            <v>0.34939999999999999</v>
          </cell>
          <cell r="H205">
            <v>0.34939999999999999</v>
          </cell>
          <cell r="I205">
            <v>0.34939999999999999</v>
          </cell>
          <cell r="J205">
            <v>0.34939999999999999</v>
          </cell>
          <cell r="K205">
            <v>0.34939999999999999</v>
          </cell>
          <cell r="L205">
            <v>0.34939999999999999</v>
          </cell>
          <cell r="M205">
            <v>0.34939999999999999</v>
          </cell>
          <cell r="N205">
            <v>0.34939999999999999</v>
          </cell>
          <cell r="O205">
            <v>0.34939999999999999</v>
          </cell>
          <cell r="P205">
            <v>0.34939999999999999</v>
          </cell>
        </row>
        <row r="206">
          <cell r="A206" t="str">
            <v>Tomate</v>
          </cell>
          <cell r="C206">
            <v>0.44024400000000002</v>
          </cell>
        </row>
        <row r="209">
          <cell r="A209" t="str">
            <v>Total</v>
          </cell>
        </row>
        <row r="212">
          <cell r="A212" t="str">
            <v>Maiz</v>
          </cell>
        </row>
        <row r="213">
          <cell r="A213" t="str">
            <v>Frijol</v>
          </cell>
        </row>
        <row r="214">
          <cell r="A214" t="str">
            <v>Repollo</v>
          </cell>
        </row>
        <row r="215">
          <cell r="A215" t="str">
            <v>Tomate</v>
          </cell>
        </row>
        <row r="216">
          <cell r="A216" t="str">
            <v>Chile</v>
          </cell>
        </row>
      </sheetData>
      <sheetData sheetId="1">
        <row r="6">
          <cell r="J6" t="str">
            <v>qq</v>
          </cell>
          <cell r="K6" t="str">
            <v>qq</v>
          </cell>
          <cell r="N6" t="str">
            <v>Libras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reas y productor tipico"/>
      <sheetName val="Indicadores"/>
      <sheetName val="TIR and ERR"/>
      <sheetName val="Planes de inversion Con proy"/>
      <sheetName val="Planes de inversion Sin proy"/>
    </sheetNames>
    <sheetDataSet>
      <sheetData sheetId="0">
        <row r="164">
          <cell r="S164">
            <v>79243.92</v>
          </cell>
          <cell r="T164">
            <v>54611.219999999987</v>
          </cell>
          <cell r="U164">
            <v>8700.0599999999977</v>
          </cell>
          <cell r="V164">
            <v>19810.98</v>
          </cell>
          <cell r="W164">
            <v>48322.02</v>
          </cell>
          <cell r="X164">
            <v>37211.099999999991</v>
          </cell>
          <cell r="Y164">
            <v>8700.0599999999977</v>
          </cell>
          <cell r="Z164">
            <v>19810.98</v>
          </cell>
          <cell r="AA164">
            <v>8700.0599999999977</v>
          </cell>
          <cell r="AB164">
            <v>59432.939999999995</v>
          </cell>
          <cell r="AC164">
            <v>26100.179999999993</v>
          </cell>
          <cell r="AD164">
            <v>19810.98</v>
          </cell>
          <cell r="AE164">
            <v>8700.0599999999977</v>
          </cell>
          <cell r="AF164">
            <v>19810.98</v>
          </cell>
          <cell r="AG164">
            <v>48322.02</v>
          </cell>
        </row>
        <row r="194">
          <cell r="A194" t="str">
            <v>Maiz</v>
          </cell>
        </row>
        <row r="195">
          <cell r="A195" t="str">
            <v>Frijol</v>
          </cell>
        </row>
        <row r="196">
          <cell r="A196" t="str">
            <v>Brocoli</v>
          </cell>
        </row>
        <row r="197">
          <cell r="A197" t="str">
            <v>Repollo</v>
          </cell>
        </row>
        <row r="198">
          <cell r="A198" t="str">
            <v>Papa</v>
          </cell>
        </row>
        <row r="199">
          <cell r="A199" t="str">
            <v>Total</v>
          </cell>
        </row>
        <row r="202">
          <cell r="A202" t="str">
            <v>Maiz</v>
          </cell>
          <cell r="D202">
            <v>0.45308444999999992</v>
          </cell>
          <cell r="E202">
            <v>0.45308444999999992</v>
          </cell>
          <cell r="F202">
            <v>0.45308444999999992</v>
          </cell>
          <cell r="G202">
            <v>0.45308444999999992</v>
          </cell>
          <cell r="H202">
            <v>0.45308444999999992</v>
          </cell>
          <cell r="I202">
            <v>0.45308444999999992</v>
          </cell>
          <cell r="J202">
            <v>0.45308444999999992</v>
          </cell>
          <cell r="K202">
            <v>0.45308444999999992</v>
          </cell>
          <cell r="L202">
            <v>0.45308444999999992</v>
          </cell>
          <cell r="M202">
            <v>0.45308444999999992</v>
          </cell>
          <cell r="N202">
            <v>0.45308444999999992</v>
          </cell>
          <cell r="O202">
            <v>0.45308444999999992</v>
          </cell>
          <cell r="P202">
            <v>0.45308444999999992</v>
          </cell>
        </row>
        <row r="203">
          <cell r="A203" t="str">
            <v>Frijol</v>
          </cell>
          <cell r="D203">
            <v>0.11327111250000001</v>
          </cell>
          <cell r="E203">
            <v>0.11327111250000001</v>
          </cell>
          <cell r="F203">
            <v>0.11327111250000001</v>
          </cell>
          <cell r="G203">
            <v>0.11327111250000001</v>
          </cell>
          <cell r="H203">
            <v>0.11327111250000001</v>
          </cell>
          <cell r="I203">
            <v>0.11327111250000001</v>
          </cell>
          <cell r="J203">
            <v>0.11327111250000001</v>
          </cell>
          <cell r="K203">
            <v>0.11327111250000001</v>
          </cell>
          <cell r="L203">
            <v>0.11327111250000001</v>
          </cell>
          <cell r="M203">
            <v>0.11327111250000001</v>
          </cell>
          <cell r="N203">
            <v>0.11327111250000001</v>
          </cell>
          <cell r="O203">
            <v>0.11327111250000001</v>
          </cell>
          <cell r="P203">
            <v>0.11327111250000001</v>
          </cell>
        </row>
        <row r="204">
          <cell r="A204" t="str">
            <v>Brocoli</v>
          </cell>
        </row>
        <row r="205">
          <cell r="A205" t="str">
            <v>Repollo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94"/>
  <sheetViews>
    <sheetView topLeftCell="M65" workbookViewId="0">
      <selection activeCell="Q68" sqref="Q68"/>
    </sheetView>
  </sheetViews>
  <sheetFormatPr baseColWidth="10" defaultRowHeight="12.75"/>
  <cols>
    <col min="1" max="1" width="28.42578125" customWidth="1"/>
    <col min="5" max="6" width="12.85546875" bestFit="1" customWidth="1"/>
    <col min="8" max="9" width="10.85546875" customWidth="1"/>
    <col min="10" max="10" width="9" customWidth="1"/>
    <col min="12" max="12" width="27.140625" customWidth="1"/>
    <col min="19" max="19" width="10.28515625" bestFit="1" customWidth="1"/>
    <col min="20" max="21" width="10.28515625" customWidth="1"/>
    <col min="22" max="22" width="46.28515625" customWidth="1"/>
    <col min="23" max="27" width="18.7109375" customWidth="1"/>
  </cols>
  <sheetData>
    <row r="1" spans="1:28" ht="16.5" thickBot="1">
      <c r="A1" s="194" t="s">
        <v>126</v>
      </c>
      <c r="B1" s="195" t="s">
        <v>200</v>
      </c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7"/>
    </row>
    <row r="3" spans="1:28" ht="24.75">
      <c r="A3" s="94"/>
      <c r="B3" s="95"/>
      <c r="V3" s="222" t="s">
        <v>141</v>
      </c>
      <c r="W3" s="223"/>
      <c r="X3" s="223" t="s">
        <v>142</v>
      </c>
      <c r="Y3" s="223" t="s">
        <v>143</v>
      </c>
      <c r="Z3" s="223" t="s">
        <v>144</v>
      </c>
      <c r="AA3" s="224" t="s">
        <v>145</v>
      </c>
      <c r="AB3" s="205"/>
    </row>
    <row r="4" spans="1:28" ht="14.25">
      <c r="A4" s="17" t="s">
        <v>138</v>
      </c>
      <c r="B4" s="96">
        <v>1200</v>
      </c>
      <c r="V4" s="206" t="s">
        <v>146</v>
      </c>
      <c r="W4" s="207"/>
      <c r="X4" s="208">
        <v>328127.6580085897</v>
      </c>
      <c r="Y4" s="208">
        <v>97122.911048379043</v>
      </c>
      <c r="Z4" s="208">
        <v>124822.9746565945</v>
      </c>
      <c r="AA4" s="209">
        <v>106181.77230361618</v>
      </c>
      <c r="AB4" s="210">
        <v>0.14181178637232575</v>
      </c>
    </row>
    <row r="5" spans="1:28" ht="14.25">
      <c r="A5" s="17" t="s">
        <v>114</v>
      </c>
      <c r="B5" s="96">
        <f>+B4/2</f>
        <v>600</v>
      </c>
      <c r="V5" s="206" t="s">
        <v>147</v>
      </c>
      <c r="W5" s="207"/>
      <c r="X5" s="208"/>
      <c r="Y5" s="208"/>
      <c r="Z5" s="208"/>
      <c r="AA5" s="209"/>
      <c r="AB5" s="210">
        <v>0</v>
      </c>
    </row>
    <row r="6" spans="1:28" ht="25.5">
      <c r="A6" s="17" t="s">
        <v>115</v>
      </c>
      <c r="B6" s="96">
        <f>+B4/4</f>
        <v>300</v>
      </c>
      <c r="V6" s="206" t="s">
        <v>148</v>
      </c>
      <c r="W6" s="207"/>
      <c r="X6" s="211">
        <v>90778.484210526323</v>
      </c>
      <c r="Y6" s="211">
        <v>0</v>
      </c>
      <c r="Z6" s="211">
        <v>30453.684210526313</v>
      </c>
      <c r="AA6" s="209">
        <v>60324.800000000003</v>
      </c>
      <c r="AB6" s="210">
        <v>8.0567195903377589E-2</v>
      </c>
    </row>
    <row r="7" spans="1:28" ht="14.25">
      <c r="A7" s="17" t="s">
        <v>96</v>
      </c>
      <c r="B7" s="97">
        <v>0</v>
      </c>
      <c r="V7" s="206" t="s">
        <v>149</v>
      </c>
      <c r="W7" s="207">
        <v>5</v>
      </c>
      <c r="X7" s="208">
        <v>165186.51999999999</v>
      </c>
      <c r="Y7" s="208">
        <v>0</v>
      </c>
      <c r="Z7" s="208">
        <v>35300</v>
      </c>
      <c r="AA7" s="209">
        <v>129886.52</v>
      </c>
      <c r="AB7" s="210">
        <v>0.17347082297907279</v>
      </c>
    </row>
    <row r="8" spans="1:28" ht="14.25">
      <c r="A8" s="17" t="s">
        <v>97</v>
      </c>
      <c r="B8" s="98"/>
      <c r="V8" s="206" t="s">
        <v>150</v>
      </c>
      <c r="W8" s="207"/>
      <c r="X8" s="208">
        <v>474119.03551833861</v>
      </c>
      <c r="Y8" s="208">
        <v>71000</v>
      </c>
      <c r="Z8" s="208">
        <v>37032</v>
      </c>
      <c r="AA8" s="209">
        <v>366087.03551833861</v>
      </c>
      <c r="AB8" s="210">
        <v>0.4889300239419398</v>
      </c>
    </row>
    <row r="9" spans="1:28" ht="14.25">
      <c r="A9" s="17" t="s">
        <v>139</v>
      </c>
      <c r="B9" s="225">
        <f>+X14</f>
        <v>1175982.9608953495</v>
      </c>
      <c r="V9" s="212" t="s">
        <v>151</v>
      </c>
      <c r="W9" s="207">
        <v>6</v>
      </c>
      <c r="X9" s="213">
        <v>126322.20600000001</v>
      </c>
      <c r="Y9" s="213">
        <v>0</v>
      </c>
      <c r="Z9" s="213">
        <v>14400</v>
      </c>
      <c r="AA9" s="214">
        <v>111922.20600000001</v>
      </c>
      <c r="AB9" s="210">
        <v>0.14947846154053029</v>
      </c>
    </row>
    <row r="10" spans="1:28" ht="14.25">
      <c r="A10" s="17" t="s">
        <v>140</v>
      </c>
      <c r="B10" s="225">
        <v>748750</v>
      </c>
      <c r="V10" s="212" t="s">
        <v>152</v>
      </c>
      <c r="W10" s="207">
        <v>3</v>
      </c>
      <c r="X10" s="213">
        <v>34280</v>
      </c>
      <c r="Y10" s="213">
        <v>0</v>
      </c>
      <c r="Z10" s="213">
        <v>10980</v>
      </c>
      <c r="AA10" s="214">
        <v>23300</v>
      </c>
      <c r="AB10" s="210">
        <v>3.11184730748995E-2</v>
      </c>
    </row>
    <row r="11" spans="1:28" ht="14.25">
      <c r="A11" s="17" t="s">
        <v>98</v>
      </c>
      <c r="B11" s="97">
        <v>7</v>
      </c>
      <c r="V11" s="212" t="s">
        <v>153</v>
      </c>
      <c r="W11" s="207">
        <v>17</v>
      </c>
      <c r="X11" s="213">
        <v>313516.82951833861</v>
      </c>
      <c r="Y11" s="213">
        <v>71000</v>
      </c>
      <c r="Z11" s="213">
        <v>11652</v>
      </c>
      <c r="AA11" s="214">
        <v>230864.82951833861</v>
      </c>
      <c r="AB11" s="210">
        <v>0.30833308932651005</v>
      </c>
    </row>
    <row r="12" spans="1:28" ht="14.25">
      <c r="A12" s="17" t="s">
        <v>99</v>
      </c>
      <c r="B12" s="181">
        <f>+B9/B11</f>
        <v>167997.56584219279</v>
      </c>
      <c r="V12" s="206" t="s">
        <v>154</v>
      </c>
      <c r="W12" s="207"/>
      <c r="X12" s="208">
        <v>14000</v>
      </c>
      <c r="Y12" s="208">
        <v>1500</v>
      </c>
      <c r="Z12" s="208">
        <v>0</v>
      </c>
      <c r="AA12" s="209">
        <v>12500</v>
      </c>
      <c r="AB12" s="210">
        <v>1.6694459804130635E-2</v>
      </c>
    </row>
    <row r="13" spans="1:28" ht="15" thickBot="1">
      <c r="A13" s="19" t="s">
        <v>100</v>
      </c>
      <c r="B13" s="182">
        <f>+B10/B11</f>
        <v>106964.28571428571</v>
      </c>
      <c r="V13" s="206" t="s">
        <v>155</v>
      </c>
      <c r="W13" s="207"/>
      <c r="X13" s="208">
        <v>103771.26315789473</v>
      </c>
      <c r="Y13" s="208">
        <v>30000</v>
      </c>
      <c r="Z13" s="208">
        <v>0</v>
      </c>
      <c r="AA13" s="209">
        <v>73771.263157894733</v>
      </c>
      <c r="AB13" s="210">
        <v>9.8525710999153346E-2</v>
      </c>
    </row>
    <row r="14" spans="1:28" ht="15" thickBot="1">
      <c r="A14" s="192" t="s">
        <v>119</v>
      </c>
      <c r="B14" s="460" t="s">
        <v>103</v>
      </c>
      <c r="C14" s="460"/>
      <c r="V14" s="215" t="s">
        <v>0</v>
      </c>
      <c r="W14" s="216"/>
      <c r="X14" s="217">
        <v>1175982.9608953495</v>
      </c>
      <c r="Y14" s="217">
        <v>199622.91104837903</v>
      </c>
      <c r="Z14" s="217">
        <v>227608.6588671208</v>
      </c>
      <c r="AA14" s="218">
        <v>748751.39097984962</v>
      </c>
      <c r="AB14" s="205"/>
    </row>
    <row r="15" spans="1:28" ht="15" thickBot="1">
      <c r="A15" s="165" t="s">
        <v>120</v>
      </c>
      <c r="B15" s="193">
        <v>2007</v>
      </c>
      <c r="C15" s="112">
        <v>2008</v>
      </c>
      <c r="D15" s="113">
        <v>2009</v>
      </c>
      <c r="E15" s="183" t="s">
        <v>24</v>
      </c>
      <c r="V15" s="219"/>
      <c r="W15" s="220"/>
      <c r="X15" s="220"/>
      <c r="Y15" s="221">
        <v>0.16974983285165424</v>
      </c>
      <c r="Z15" s="221">
        <v>0.19354758226584173</v>
      </c>
      <c r="AA15" s="221">
        <v>0.63670258488250397</v>
      </c>
      <c r="AB15" s="220"/>
    </row>
    <row r="16" spans="1:28">
      <c r="A16" s="114" t="s">
        <v>116</v>
      </c>
      <c r="B16" s="115">
        <v>1</v>
      </c>
      <c r="C16" s="115">
        <v>4</v>
      </c>
      <c r="D16" s="116">
        <v>2</v>
      </c>
      <c r="E16" s="111">
        <f>SUM(B16:D16)</f>
        <v>7</v>
      </c>
      <c r="W16">
        <v>748750</v>
      </c>
    </row>
    <row r="17" spans="1:25">
      <c r="A17" s="158" t="s">
        <v>117</v>
      </c>
      <c r="B17" s="227">
        <f>SUM(B18:B20)</f>
        <v>152990.24175824175</v>
      </c>
      <c r="C17" s="227">
        <f>SUM(C18:C20)</f>
        <v>752028.0439560439</v>
      </c>
      <c r="D17" s="228">
        <f>SUM(D18:D20)</f>
        <v>270963.71428571426</v>
      </c>
      <c r="E17" s="64">
        <f>SUM(B17:D17)</f>
        <v>1175982</v>
      </c>
      <c r="W17">
        <v>1</v>
      </c>
      <c r="X17" s="226">
        <v>4</v>
      </c>
      <c r="Y17" s="226">
        <v>2</v>
      </c>
    </row>
    <row r="18" spans="1:25">
      <c r="A18" s="158" t="s">
        <v>101</v>
      </c>
      <c r="B18" s="227">
        <f>+$B$13*B16</f>
        <v>106964.28571428571</v>
      </c>
      <c r="C18" s="227">
        <f>+$B$13*C16</f>
        <v>427857.14285714284</v>
      </c>
      <c r="D18" s="228">
        <f>+$B$13*D16</f>
        <v>213928.57142857142</v>
      </c>
      <c r="E18" s="64">
        <f>SUM(B18:D18)</f>
        <v>748750</v>
      </c>
      <c r="F18" s="64"/>
      <c r="W18" s="126">
        <v>106964</v>
      </c>
      <c r="X18" s="126">
        <f>+W18*X17</f>
        <v>427856</v>
      </c>
      <c r="Y18" s="126">
        <f>+W18*Y17+2</f>
        <v>213930</v>
      </c>
    </row>
    <row r="19" spans="1:25">
      <c r="A19" s="158" t="s">
        <v>123</v>
      </c>
      <c r="B19" s="227">
        <f>+F19/7</f>
        <v>28517.571428571428</v>
      </c>
      <c r="C19" s="227">
        <f>+B19*C16</f>
        <v>114070.28571428571</v>
      </c>
      <c r="D19" s="228">
        <f>+D16*B19</f>
        <v>57035.142857142855</v>
      </c>
      <c r="E19" s="64">
        <f>SUM(B19:D19)</f>
        <v>199623</v>
      </c>
      <c r="F19">
        <v>199623</v>
      </c>
      <c r="W19" s="126">
        <f>+W18</f>
        <v>106964</v>
      </c>
      <c r="X19" s="126">
        <f>+X18+W19</f>
        <v>534820</v>
      </c>
      <c r="Y19" s="126">
        <f>+Y18+X19</f>
        <v>748750</v>
      </c>
    </row>
    <row r="20" spans="1:25" ht="13.5" thickBot="1">
      <c r="A20" s="117" t="s">
        <v>102</v>
      </c>
      <c r="B20" s="229">
        <f>+F20/13</f>
        <v>17508.384615384617</v>
      </c>
      <c r="C20" s="229">
        <f>+(F20/13)*12</f>
        <v>210100.6153846154</v>
      </c>
      <c r="D20" s="230"/>
      <c r="E20" s="64">
        <f>SUM(B20:D20)</f>
        <v>227609.00000000003</v>
      </c>
      <c r="F20">
        <v>227609</v>
      </c>
    </row>
    <row r="21" spans="1:25">
      <c r="B21" s="64"/>
      <c r="C21" s="64"/>
      <c r="D21" s="64"/>
      <c r="E21" s="64"/>
      <c r="F21" s="64"/>
      <c r="W21">
        <f>+W16/7</f>
        <v>106964.28571428571</v>
      </c>
    </row>
    <row r="22" spans="1:25" ht="13.5" thickBot="1">
      <c r="A22" s="164" t="s">
        <v>121</v>
      </c>
    </row>
    <row r="23" spans="1:25" ht="13.5" thickBot="1">
      <c r="B23" s="165">
        <v>0</v>
      </c>
      <c r="C23" s="166">
        <v>1</v>
      </c>
      <c r="E23">
        <v>12</v>
      </c>
      <c r="F23" s="124">
        <v>6</v>
      </c>
      <c r="G23">
        <f>+E23+F23</f>
        <v>18</v>
      </c>
    </row>
    <row r="24" spans="1:25">
      <c r="A24" s="114"/>
      <c r="B24" s="115"/>
      <c r="C24" s="116"/>
      <c r="E24">
        <f>+E23/$G$23</f>
        <v>0.66666666666666663</v>
      </c>
      <c r="F24">
        <f>+F23/$G$23</f>
        <v>0.33333333333333331</v>
      </c>
    </row>
    <row r="25" spans="1:25">
      <c r="A25" s="158" t="s">
        <v>122</v>
      </c>
      <c r="B25" s="157">
        <f>+B17+C17</f>
        <v>905018.28571428568</v>
      </c>
      <c r="C25" s="159">
        <f>+D17</f>
        <v>270963.71428571426</v>
      </c>
    </row>
    <row r="26" spans="1:25">
      <c r="A26" s="158" t="str">
        <f>+A18</f>
        <v>MCA</v>
      </c>
      <c r="B26" s="157">
        <f>+B18+C18</f>
        <v>534821.42857142852</v>
      </c>
      <c r="C26" s="159">
        <f>+D18</f>
        <v>213928.57142857142</v>
      </c>
    </row>
    <row r="27" spans="1:25">
      <c r="A27" s="158" t="s">
        <v>123</v>
      </c>
      <c r="B27" s="157">
        <f>+B19+C19</f>
        <v>142587.85714285713</v>
      </c>
      <c r="C27" s="159">
        <f>+D19</f>
        <v>57035.142857142855</v>
      </c>
    </row>
    <row r="28" spans="1:25" ht="13.5" thickBot="1">
      <c r="A28" s="117" t="str">
        <f>+A20</f>
        <v>Beneficiaries</v>
      </c>
      <c r="B28" s="118">
        <f>+B20+C20</f>
        <v>227609.00000000003</v>
      </c>
      <c r="C28" s="119">
        <f>+D20</f>
        <v>0</v>
      </c>
    </row>
    <row r="29" spans="1:25" ht="13.5" thickBot="1"/>
    <row r="30" spans="1:25">
      <c r="A30" s="153" t="s">
        <v>134</v>
      </c>
      <c r="B30" s="154">
        <v>1.43102</v>
      </c>
      <c r="C30" s="243">
        <f>1/B30</f>
        <v>0.69880225293846354</v>
      </c>
    </row>
    <row r="31" spans="1:25" ht="13.5" thickBot="1">
      <c r="A31" s="155" t="s">
        <v>23</v>
      </c>
      <c r="B31" s="156">
        <v>18.920500000000001</v>
      </c>
    </row>
    <row r="34" spans="1:29" ht="15.75">
      <c r="A34" s="8" t="str">
        <f>+B1</f>
        <v>PROMEDIO MCA</v>
      </c>
    </row>
    <row r="35" spans="1:29" ht="15.75">
      <c r="A35" s="172" t="s">
        <v>58</v>
      </c>
      <c r="B35" s="23"/>
      <c r="C35" s="23"/>
      <c r="D35" s="23"/>
      <c r="E35" s="23"/>
      <c r="F35" s="23"/>
      <c r="G35" s="23"/>
      <c r="H35" s="23"/>
      <c r="I35" s="23"/>
      <c r="J35" s="23"/>
      <c r="L35" s="173" t="s">
        <v>32</v>
      </c>
      <c r="M35" s="26"/>
      <c r="N35" s="26"/>
      <c r="O35" s="26"/>
      <c r="P35" s="26"/>
      <c r="Q35" s="26"/>
      <c r="R35" s="26"/>
    </row>
    <row r="37" spans="1:29" ht="14.25">
      <c r="A37" s="171" t="s">
        <v>135</v>
      </c>
      <c r="L37" s="171" t="s">
        <v>135</v>
      </c>
    </row>
    <row r="38" spans="1:29" ht="13.5" thickBot="1"/>
    <row r="39" spans="1:29" ht="13.5" thickBot="1">
      <c r="A39" s="204" t="s">
        <v>4</v>
      </c>
      <c r="B39" s="201" t="s">
        <v>22</v>
      </c>
      <c r="C39" s="201" t="s">
        <v>20</v>
      </c>
      <c r="D39" s="201" t="s">
        <v>21</v>
      </c>
      <c r="E39" s="202" t="s">
        <v>25</v>
      </c>
      <c r="F39" s="203" t="s">
        <v>26</v>
      </c>
      <c r="G39" s="203" t="s">
        <v>24</v>
      </c>
      <c r="H39" s="421"/>
      <c r="I39" s="421"/>
      <c r="J39" s="421"/>
      <c r="L39" s="16" t="s">
        <v>4</v>
      </c>
      <c r="M39" s="13" t="s">
        <v>22</v>
      </c>
      <c r="N39" s="13" t="s">
        <v>20</v>
      </c>
      <c r="O39" s="13" t="s">
        <v>21</v>
      </c>
      <c r="P39" s="163" t="s">
        <v>25</v>
      </c>
      <c r="Q39" s="14" t="s">
        <v>26</v>
      </c>
      <c r="R39" s="14" t="s">
        <v>24</v>
      </c>
      <c r="W39" s="16" t="s">
        <v>4</v>
      </c>
      <c r="X39" s="13" t="s">
        <v>22</v>
      </c>
      <c r="Y39" s="13" t="s">
        <v>20</v>
      </c>
      <c r="Z39" s="13" t="s">
        <v>21</v>
      </c>
      <c r="AA39" s="163" t="s">
        <v>25</v>
      </c>
      <c r="AB39" s="14" t="s">
        <v>26</v>
      </c>
      <c r="AC39" s="14" t="s">
        <v>24</v>
      </c>
    </row>
    <row r="40" spans="1:29">
      <c r="A40" s="94" t="s">
        <v>109</v>
      </c>
      <c r="B40" s="200">
        <f t="shared" ref="B40:F41" si="0">(B145+B252+B345)/3</f>
        <v>423.93293153326903</v>
      </c>
      <c r="C40" s="200">
        <f t="shared" si="0"/>
        <v>1067.306075216972</v>
      </c>
      <c r="D40" s="200">
        <f t="shared" si="0"/>
        <v>1534.3609932497586</v>
      </c>
      <c r="E40" s="200">
        <f t="shared" si="0"/>
        <v>1826</v>
      </c>
      <c r="F40" s="200">
        <f t="shared" si="0"/>
        <v>348.40000000000003</v>
      </c>
      <c r="G40" s="161">
        <f>SUM(B40:F40)</f>
        <v>5199.9999999999991</v>
      </c>
      <c r="H40" s="422"/>
      <c r="I40" s="422"/>
      <c r="J40" s="422"/>
      <c r="L40" s="94" t="s">
        <v>109</v>
      </c>
      <c r="M40" s="200">
        <f t="shared" ref="M40:Q41" si="1">(M145+M252+M345)/3</f>
        <v>705.65</v>
      </c>
      <c r="N40" s="200">
        <f t="shared" si="1"/>
        <v>1655</v>
      </c>
      <c r="O40" s="200">
        <f t="shared" si="1"/>
        <v>2509.5499999999997</v>
      </c>
      <c r="P40" s="200">
        <f t="shared" si="1"/>
        <v>2211.75</v>
      </c>
      <c r="Q40" s="200">
        <f t="shared" si="1"/>
        <v>533.05000000000007</v>
      </c>
      <c r="R40" s="161">
        <f t="shared" ref="R40:R47" si="2">SUM(M40:Q40)</f>
        <v>7615</v>
      </c>
      <c r="W40" s="94" t="s">
        <v>109</v>
      </c>
      <c r="X40" s="200">
        <v>528</v>
      </c>
      <c r="Y40" s="200">
        <v>1518</v>
      </c>
      <c r="Z40" s="200">
        <v>1980</v>
      </c>
      <c r="AA40" s="200">
        <v>2112</v>
      </c>
      <c r="AB40" s="200">
        <v>462</v>
      </c>
      <c r="AC40" s="161">
        <f t="shared" ref="AC40:AC48" si="3">SUM(X40:AB40)</f>
        <v>6600</v>
      </c>
    </row>
    <row r="41" spans="1:29">
      <c r="A41" s="17" t="s">
        <v>110</v>
      </c>
      <c r="B41" s="15">
        <f t="shared" si="0"/>
        <v>198.13743248677133</v>
      </c>
      <c r="C41" s="15">
        <f t="shared" si="0"/>
        <v>347.5140203057374</v>
      </c>
      <c r="D41" s="15">
        <f t="shared" si="0"/>
        <v>2755.1216211543183</v>
      </c>
      <c r="E41" s="15">
        <f t="shared" si="0"/>
        <v>2139.1187999999997</v>
      </c>
      <c r="F41" s="15">
        <f t="shared" si="0"/>
        <v>383.56253373317327</v>
      </c>
      <c r="G41" s="18">
        <f>SUM(B41:F41)</f>
        <v>5823.4544076799993</v>
      </c>
      <c r="H41" s="422"/>
      <c r="I41" s="422"/>
      <c r="J41" s="422"/>
      <c r="L41" s="17" t="s">
        <v>110</v>
      </c>
      <c r="M41" s="15">
        <f t="shared" si="1"/>
        <v>331.93064416922067</v>
      </c>
      <c r="N41" s="15">
        <f t="shared" si="1"/>
        <v>705.17641657068089</v>
      </c>
      <c r="O41" s="15">
        <f t="shared" si="1"/>
        <v>3572.5413131056357</v>
      </c>
      <c r="P41" s="15">
        <f t="shared" si="1"/>
        <v>2151.8648575795733</v>
      </c>
      <c r="Q41" s="15">
        <f t="shared" si="1"/>
        <v>478.60784292155728</v>
      </c>
      <c r="R41" s="18">
        <f t="shared" si="2"/>
        <v>7240.1210743466681</v>
      </c>
      <c r="W41" s="17" t="s">
        <v>110</v>
      </c>
      <c r="X41" s="15">
        <v>175.3074</v>
      </c>
      <c r="Y41" s="15">
        <v>195.40548000000001</v>
      </c>
      <c r="Z41" s="15">
        <v>3387.9328560000004</v>
      </c>
      <c r="AA41" s="15">
        <v>2232.1781999999998</v>
      </c>
      <c r="AB41" s="15">
        <v>419.3576755200001</v>
      </c>
      <c r="AC41" s="18">
        <f t="shared" si="3"/>
        <v>6410.1816115200008</v>
      </c>
    </row>
    <row r="42" spans="1:29">
      <c r="A42" s="17" t="s">
        <v>129</v>
      </c>
      <c r="B42" s="15">
        <f>(B147+B254)/2</f>
        <v>1689.5953017539955</v>
      </c>
      <c r="C42" s="15">
        <f>(C147+C254)/2</f>
        <v>4516.7067651952857</v>
      </c>
      <c r="D42" s="15">
        <f>(D147+D254)/2</f>
        <v>10322.709603235522</v>
      </c>
      <c r="E42" s="15">
        <f>(E147+E254)/2</f>
        <v>13534.92</v>
      </c>
      <c r="F42" s="15">
        <f>(F147+F254)/2</f>
        <v>2162.0683298151989</v>
      </c>
      <c r="G42" s="18">
        <f t="shared" ref="G42:G47" si="4">SUM(B42:F42)</f>
        <v>32226</v>
      </c>
      <c r="H42" s="422"/>
      <c r="I42" s="422"/>
      <c r="J42" s="422"/>
      <c r="L42" s="17" t="s">
        <v>129</v>
      </c>
      <c r="M42" s="15">
        <f>(M147+M254)/2</f>
        <v>4637.7217593436453</v>
      </c>
      <c r="N42" s="15">
        <f>(N147+N254)/2</f>
        <v>7994.8007250661822</v>
      </c>
      <c r="O42" s="15">
        <f>(O147+O254)/2</f>
        <v>20330.592973747182</v>
      </c>
      <c r="P42" s="15">
        <f>(P147+P254)/2</f>
        <v>17838.653318126759</v>
      </c>
      <c r="Q42" s="15">
        <f>(Q147+Q254)/2</f>
        <v>3041.8077960290084</v>
      </c>
      <c r="R42" s="18">
        <f t="shared" si="2"/>
        <v>53843.576572312777</v>
      </c>
      <c r="S42" s="239">
        <f>89000/$B$30</f>
        <v>62193.40051152325</v>
      </c>
      <c r="T42" s="239"/>
      <c r="U42" s="239"/>
      <c r="W42" s="17" t="s">
        <v>129</v>
      </c>
      <c r="X42" s="15">
        <v>3479.6070067828969</v>
      </c>
      <c r="Y42" s="15">
        <v>9301.8514501323643</v>
      </c>
      <c r="Z42" s="15">
        <v>21258.920776540621</v>
      </c>
      <c r="AA42" s="15">
        <v>10739.262055220062</v>
      </c>
      <c r="AB42" s="15">
        <v>3220.3587113240719</v>
      </c>
      <c r="AC42" s="18">
        <f t="shared" si="3"/>
        <v>48000.000000000015</v>
      </c>
    </row>
    <row r="43" spans="1:29">
      <c r="A43" s="17" t="s">
        <v>6</v>
      </c>
      <c r="B43" s="15">
        <f t="shared" ref="B43:F44" si="5">B148</f>
        <v>4011.0354025935221</v>
      </c>
      <c r="C43" s="15">
        <f t="shared" si="5"/>
        <v>914.40448193468194</v>
      </c>
      <c r="D43" s="15">
        <f t="shared" si="5"/>
        <v>16936.476749380618</v>
      </c>
      <c r="E43" s="15">
        <f t="shared" si="5"/>
        <v>19541.807999999997</v>
      </c>
      <c r="F43" s="15">
        <f t="shared" si="5"/>
        <v>3009.4753660911801</v>
      </c>
      <c r="G43" s="18">
        <f t="shared" si="4"/>
        <v>44413.2</v>
      </c>
      <c r="H43" s="422"/>
      <c r="I43" s="422"/>
      <c r="J43" s="422"/>
      <c r="L43" s="17" t="s">
        <v>6</v>
      </c>
      <c r="M43" s="15">
        <f t="shared" ref="M43:Q44" si="6">M148</f>
        <v>7154.1348835964573</v>
      </c>
      <c r="N43" s="15">
        <f t="shared" si="6"/>
        <v>1630.9437203411287</v>
      </c>
      <c r="O43" s="15">
        <f t="shared" si="6"/>
        <v>63667.683829502595</v>
      </c>
      <c r="P43" s="15">
        <f t="shared" si="6"/>
        <v>33265.7658326241</v>
      </c>
      <c r="Q43" s="15">
        <f t="shared" si="6"/>
        <v>3889.4717339357162</v>
      </c>
      <c r="R43" s="18">
        <f t="shared" si="2"/>
        <v>109607.99999999999</v>
      </c>
      <c r="S43" s="56">
        <f>8290/B30*$B$31</f>
        <v>109607.79374152703</v>
      </c>
      <c r="T43" s="56"/>
      <c r="U43" s="56"/>
      <c r="V43" s="238">
        <f>S43/R43</f>
        <v>0.9999981182169827</v>
      </c>
      <c r="W43" s="17" t="s">
        <v>6</v>
      </c>
      <c r="X43" s="15">
        <v>7154.1348835964573</v>
      </c>
      <c r="Y43" s="15">
        <v>1630.9437203411287</v>
      </c>
      <c r="Z43" s="15">
        <v>30208.120087800471</v>
      </c>
      <c r="AA43" s="15">
        <v>14517.32957432623</v>
      </c>
      <c r="AB43" s="15">
        <v>3889.4717339357162</v>
      </c>
      <c r="AC43" s="18">
        <f t="shared" si="3"/>
        <v>57400</v>
      </c>
    </row>
    <row r="44" spans="1:29" ht="13.5" thickBot="1">
      <c r="A44" s="19" t="s">
        <v>130</v>
      </c>
      <c r="B44" s="20">
        <f t="shared" si="5"/>
        <v>2872.2294369218257</v>
      </c>
      <c r="C44" s="20">
        <f t="shared" si="5"/>
        <v>5048.9977252183489</v>
      </c>
      <c r="D44" s="20">
        <f t="shared" si="5"/>
        <v>9248.0591744719604</v>
      </c>
      <c r="E44" s="20">
        <f t="shared" si="5"/>
        <v>17466.328000000001</v>
      </c>
      <c r="F44" s="20">
        <f t="shared" si="5"/>
        <v>2526.7856633878673</v>
      </c>
      <c r="G44" s="21">
        <f t="shared" si="4"/>
        <v>37162.400000000009</v>
      </c>
      <c r="H44" s="422"/>
      <c r="I44" s="422"/>
      <c r="J44" s="422"/>
      <c r="L44" s="19" t="s">
        <v>130</v>
      </c>
      <c r="M44" s="15">
        <f t="shared" si="6"/>
        <v>7026.3048786208328</v>
      </c>
      <c r="N44" s="15">
        <f t="shared" si="6"/>
        <v>12351.310411631552</v>
      </c>
      <c r="O44" s="15">
        <f t="shared" si="6"/>
        <v>30767.841037222504</v>
      </c>
      <c r="P44" s="15">
        <f t="shared" si="6"/>
        <v>23337.488471677858</v>
      </c>
      <c r="Q44" s="15">
        <f t="shared" si="6"/>
        <v>4215.5703380311224</v>
      </c>
      <c r="R44" s="18">
        <f t="shared" si="2"/>
        <v>77698.515137183858</v>
      </c>
      <c r="S44" s="56">
        <f>5778/B30*$B$31</f>
        <v>76394.913418400873</v>
      </c>
      <c r="T44" s="56"/>
      <c r="U44" s="56"/>
      <c r="V44" s="238">
        <f>S44/R44</f>
        <v>0.98322230847679193</v>
      </c>
      <c r="W44" s="19" t="s">
        <v>130</v>
      </c>
      <c r="X44" s="20">
        <v>7026.3048786208328</v>
      </c>
      <c r="Y44" s="20">
        <v>12351.310411631552</v>
      </c>
      <c r="Z44" s="20">
        <v>22623.43058673104</v>
      </c>
      <c r="AA44" s="20">
        <v>15783.383784985459</v>
      </c>
      <c r="AB44" s="20">
        <v>4215.5703380311224</v>
      </c>
      <c r="AC44" s="21">
        <f t="shared" si="3"/>
        <v>62000.000000000007</v>
      </c>
    </row>
    <row r="45" spans="1:29">
      <c r="A45" s="124" t="s">
        <v>7</v>
      </c>
      <c r="B45" s="15">
        <f t="shared" ref="B45:F46" si="7">B255</f>
        <v>916.23599999999999</v>
      </c>
      <c r="C45" s="15">
        <f t="shared" si="7"/>
        <v>1270.9079999999999</v>
      </c>
      <c r="D45" s="15">
        <f t="shared" si="7"/>
        <v>13745.77213025626</v>
      </c>
      <c r="E45" s="15">
        <f t="shared" si="7"/>
        <v>11724.992126624478</v>
      </c>
      <c r="F45" s="15">
        <f t="shared" si="7"/>
        <v>1898.0917431192661</v>
      </c>
      <c r="G45" s="18">
        <f t="shared" si="4"/>
        <v>29556.000000000004</v>
      </c>
      <c r="H45" s="422"/>
      <c r="I45" s="422"/>
      <c r="J45" s="422"/>
      <c r="L45" s="427" t="s">
        <v>7</v>
      </c>
      <c r="M45" s="15">
        <f t="shared" ref="M45:Q46" si="8">(M255+M347)/2</f>
        <v>4272.9292559521964</v>
      </c>
      <c r="N45" s="15">
        <f t="shared" si="8"/>
        <v>6643.9014000000006</v>
      </c>
      <c r="O45" s="15">
        <f t="shared" si="8"/>
        <v>11129.315313035388</v>
      </c>
      <c r="P45" s="15">
        <f t="shared" si="8"/>
        <v>19455.71239064544</v>
      </c>
      <c r="Q45" s="15">
        <f t="shared" si="8"/>
        <v>3081.6416403669723</v>
      </c>
      <c r="R45" s="18">
        <f t="shared" si="2"/>
        <v>44583.5</v>
      </c>
      <c r="S45" s="56"/>
      <c r="T45" s="56"/>
      <c r="U45" s="56"/>
      <c r="V45" s="238"/>
      <c r="W45" s="124"/>
      <c r="X45" s="15"/>
      <c r="Y45" s="15"/>
      <c r="Z45" s="15"/>
      <c r="AA45" s="15"/>
      <c r="AB45" s="15"/>
      <c r="AC45" s="18"/>
    </row>
    <row r="46" spans="1:29">
      <c r="A46" s="124" t="s">
        <v>8</v>
      </c>
      <c r="B46" s="15">
        <f t="shared" si="7"/>
        <v>2330.3701769585909</v>
      </c>
      <c r="C46" s="15">
        <f t="shared" si="7"/>
        <v>0</v>
      </c>
      <c r="D46" s="15">
        <f t="shared" si="7"/>
        <v>34650</v>
      </c>
      <c r="E46" s="15">
        <f t="shared" si="7"/>
        <v>17060.91422671112</v>
      </c>
      <c r="F46" s="15">
        <f t="shared" si="7"/>
        <v>3708.7155963302753</v>
      </c>
      <c r="G46" s="18">
        <f t="shared" si="4"/>
        <v>57749.999999999978</v>
      </c>
      <c r="H46" s="422"/>
      <c r="I46" s="422"/>
      <c r="J46" s="422"/>
      <c r="L46" s="427" t="s">
        <v>156</v>
      </c>
      <c r="M46" s="15">
        <f t="shared" si="8"/>
        <v>8096.6868907970411</v>
      </c>
      <c r="N46" s="15">
        <f t="shared" si="8"/>
        <v>2405.8726761225494</v>
      </c>
      <c r="O46" s="15">
        <f t="shared" si="8"/>
        <v>13585.66</v>
      </c>
      <c r="P46" s="15">
        <f t="shared" si="8"/>
        <v>33698.99144225473</v>
      </c>
      <c r="Q46" s="15">
        <f t="shared" si="8"/>
        <v>3965.7889908256884</v>
      </c>
      <c r="R46" s="18">
        <f t="shared" si="2"/>
        <v>61753.000000000015</v>
      </c>
      <c r="S46" s="56"/>
      <c r="T46" s="56"/>
      <c r="U46" s="56"/>
      <c r="V46" s="238"/>
      <c r="W46" s="124"/>
      <c r="X46" s="15"/>
      <c r="Y46" s="15"/>
      <c r="Z46" s="15"/>
      <c r="AA46" s="15"/>
      <c r="AB46" s="15"/>
      <c r="AC46" s="18"/>
    </row>
    <row r="47" spans="1:29">
      <c r="A47" s="124" t="s">
        <v>156</v>
      </c>
      <c r="B47" s="15">
        <f>B347</f>
        <v>7801.6015748378522</v>
      </c>
      <c r="C47" s="15">
        <f>C347</f>
        <v>2318.190182237533</v>
      </c>
      <c r="D47" s="15">
        <f>D347</f>
        <v>13090.528</v>
      </c>
      <c r="E47" s="15">
        <f>E347</f>
        <v>32470.825197053062</v>
      </c>
      <c r="F47" s="15">
        <f>F347</f>
        <v>3821.2550458715596</v>
      </c>
      <c r="G47" s="18">
        <f t="shared" si="4"/>
        <v>59502.400000000009</v>
      </c>
      <c r="H47" s="422"/>
      <c r="I47" s="422"/>
      <c r="J47" s="422"/>
      <c r="L47" s="427" t="s">
        <v>166</v>
      </c>
      <c r="M47" s="15">
        <f>M349</f>
        <v>6870.3770355734123</v>
      </c>
      <c r="N47" s="15">
        <f>N349</f>
        <v>2041.483461998957</v>
      </c>
      <c r="O47" s="15">
        <f>O349</f>
        <v>11528</v>
      </c>
      <c r="P47" s="15">
        <f>P349</f>
        <v>28595.001887748735</v>
      </c>
      <c r="Q47" s="15">
        <f>Q349</f>
        <v>3365.1376146788994</v>
      </c>
      <c r="R47" s="18">
        <f t="shared" si="2"/>
        <v>52400</v>
      </c>
      <c r="S47" s="56"/>
      <c r="T47" s="56"/>
      <c r="U47" s="56"/>
      <c r="V47" s="238"/>
      <c r="W47" s="124"/>
      <c r="X47" s="15"/>
      <c r="Y47" s="15"/>
      <c r="Z47" s="15"/>
      <c r="AA47" s="15"/>
      <c r="AB47" s="15"/>
      <c r="AC47" s="18"/>
    </row>
    <row r="48" spans="1:29">
      <c r="X48" s="15">
        <v>1</v>
      </c>
      <c r="Y48" s="15">
        <v>1</v>
      </c>
      <c r="Z48" s="15">
        <v>1.1037375254158575</v>
      </c>
      <c r="AA48" s="15">
        <v>1.2</v>
      </c>
      <c r="AB48" s="15">
        <v>1</v>
      </c>
      <c r="AC48" s="18">
        <f t="shared" si="3"/>
        <v>5.3037375254158574</v>
      </c>
    </row>
    <row r="49" spans="1:28" ht="14.25">
      <c r="A49" s="170" t="s">
        <v>136</v>
      </c>
      <c r="L49" s="170" t="s">
        <v>136</v>
      </c>
    </row>
    <row r="50" spans="1:28" ht="13.5" thickBot="1">
      <c r="X50">
        <f t="shared" ref="X50:AB52" si="9">M42/X42</f>
        <v>1.3328291816585041</v>
      </c>
      <c r="Y50">
        <f t="shared" si="9"/>
        <v>0.85948488512493038</v>
      </c>
      <c r="Z50">
        <f t="shared" si="9"/>
        <v>0.95633231749855074</v>
      </c>
      <c r="AA50">
        <f t="shared" si="9"/>
        <v>1.6610688170567434</v>
      </c>
      <c r="AB50">
        <f t="shared" si="9"/>
        <v>0.94455558175329757</v>
      </c>
    </row>
    <row r="51" spans="1:28" ht="13.5" thickBot="1">
      <c r="A51" s="16" t="s">
        <v>4</v>
      </c>
      <c r="B51" s="13" t="s">
        <v>22</v>
      </c>
      <c r="C51" s="13" t="s">
        <v>20</v>
      </c>
      <c r="D51" s="13" t="s">
        <v>21</v>
      </c>
      <c r="E51" s="163" t="s">
        <v>25</v>
      </c>
      <c r="F51" s="14" t="s">
        <v>26</v>
      </c>
      <c r="G51" s="14" t="s">
        <v>24</v>
      </c>
      <c r="H51" s="421"/>
      <c r="I51" s="421"/>
      <c r="J51" s="421"/>
      <c r="L51" s="16" t="s">
        <v>4</v>
      </c>
      <c r="M51" s="13" t="s">
        <v>22</v>
      </c>
      <c r="N51" s="13" t="s">
        <v>20</v>
      </c>
      <c r="O51" s="13" t="s">
        <v>21</v>
      </c>
      <c r="P51" s="163" t="s">
        <v>25</v>
      </c>
      <c r="Q51" s="14" t="s">
        <v>26</v>
      </c>
      <c r="R51" s="14" t="s">
        <v>24</v>
      </c>
      <c r="X51">
        <f t="shared" si="9"/>
        <v>1</v>
      </c>
      <c r="Y51">
        <f t="shared" si="9"/>
        <v>1</v>
      </c>
      <c r="Z51">
        <f t="shared" si="9"/>
        <v>2.1076347566300475</v>
      </c>
      <c r="AA51">
        <f t="shared" si="9"/>
        <v>2.2914521339692056</v>
      </c>
      <c r="AB51">
        <f t="shared" si="9"/>
        <v>1</v>
      </c>
    </row>
    <row r="52" spans="1:28">
      <c r="A52" s="94" t="s">
        <v>109</v>
      </c>
      <c r="B52" s="160">
        <f>+B40*Indicadores!$B$30/Indicadores!$B$31</f>
        <v>32.063449892060916</v>
      </c>
      <c r="C52" s="160">
        <f>+C40*Indicadores!$B$30/Indicadores!$B$31</f>
        <v>80.723888890726528</v>
      </c>
      <c r="D52" s="160">
        <f>+D40*Indicadores!$B$30/Indicadores!$B$31</f>
        <v>116.04879726012892</v>
      </c>
      <c r="E52" s="160">
        <f>+E40*Indicadores!$B$30/Indicadores!$B$31</f>
        <v>138.10642002061255</v>
      </c>
      <c r="F52" s="160">
        <f>+F40*Indicadores!$B$30/Indicadores!$B$31</f>
        <v>26.35064443328665</v>
      </c>
      <c r="G52" s="161">
        <f t="shared" ref="G52:G59" si="10">SUM(B52:F52)</f>
        <v>393.29320049681559</v>
      </c>
      <c r="H52" s="422"/>
      <c r="I52" s="422"/>
      <c r="J52" s="422"/>
      <c r="L52" s="94" t="s">
        <v>109</v>
      </c>
      <c r="M52" s="160">
        <f>+M40*Indicadores!$B$30/Indicadores!$B$31</f>
        <v>53.37064364049575</v>
      </c>
      <c r="N52" s="160">
        <f>+N40*Indicadores!$B$30/Indicadores!$B$31</f>
        <v>125.17312438889034</v>
      </c>
      <c r="O52" s="160">
        <f>+O40*Indicadores!$B$30/Indicadores!$B$31</f>
        <v>189.80556755899684</v>
      </c>
      <c r="P52" s="160">
        <f>+P40*Indicadores!$B$30/Indicadores!$B$31</f>
        <v>167.28196849977536</v>
      </c>
      <c r="Q52" s="160">
        <f>+Q40*Indicadores!$B$30/Indicadores!$B$31</f>
        <v>40.316334716313001</v>
      </c>
      <c r="R52" s="167">
        <f t="shared" ref="R52:R59" si="11">SUM(M52:Q52)</f>
        <v>575.94763880447124</v>
      </c>
      <c r="X52">
        <f t="shared" si="9"/>
        <v>1</v>
      </c>
      <c r="Y52">
        <f t="shared" si="9"/>
        <v>1</v>
      </c>
      <c r="Z52">
        <f t="shared" si="9"/>
        <v>1.3599989143674911</v>
      </c>
      <c r="AA52">
        <f t="shared" si="9"/>
        <v>1.4786112274529197</v>
      </c>
      <c r="AB52">
        <f t="shared" si="9"/>
        <v>1</v>
      </c>
    </row>
    <row r="53" spans="1:28">
      <c r="A53" s="17" t="str">
        <f>+A41</f>
        <v>Fríjol</v>
      </c>
      <c r="B53" s="162">
        <f>+B41*Indicadores!$B$30/Indicadores!$B$31</f>
        <v>14.98578941556616</v>
      </c>
      <c r="C53" s="162">
        <f>+C41*Indicadores!$B$30/Indicadores!$B$31</f>
        <v>26.283634858376697</v>
      </c>
      <c r="D53" s="162">
        <f>+D41*Indicadores!$B$30/Indicadores!$B$31</f>
        <v>208.37896156572248</v>
      </c>
      <c r="E53" s="162">
        <f>+E41*Indicadores!$B$30/Indicadores!$B$31</f>
        <v>161.78863059517451</v>
      </c>
      <c r="F53" s="162">
        <f>+F41*Indicadores!$B$30/Indicadores!$B$31</f>
        <v>29.010103169728371</v>
      </c>
      <c r="G53" s="18">
        <f t="shared" si="10"/>
        <v>440.44711960456823</v>
      </c>
      <c r="H53" s="422"/>
      <c r="I53" s="422"/>
      <c r="J53" s="422"/>
      <c r="L53" s="17" t="s">
        <v>110</v>
      </c>
      <c r="M53" s="162">
        <f>+M41*Indicadores!$B$30/Indicadores!$B$31</f>
        <v>25.105012574669704</v>
      </c>
      <c r="N53" s="162">
        <f>+N41*Indicadores!$B$30/Indicadores!$B$31</f>
        <v>53.334824959222843</v>
      </c>
      <c r="O53" s="162">
        <f>+O41*Indicadores!$B$30/Indicadores!$B$31</f>
        <v>270.20311671892534</v>
      </c>
      <c r="P53" s="162">
        <f>+P41*Indicadores!$B$30/Indicadores!$B$31</f>
        <v>162.75265709117207</v>
      </c>
      <c r="Q53" s="162">
        <f>+Q41*Indicadores!$B$30/Indicadores!$B$31</f>
        <v>36.198694293364703</v>
      </c>
      <c r="R53" s="168">
        <f t="shared" si="11"/>
        <v>547.59430563735464</v>
      </c>
    </row>
    <row r="54" spans="1:28">
      <c r="A54" s="17" t="str">
        <f>+A42</f>
        <v>Brocoli</v>
      </c>
      <c r="B54" s="162">
        <f>+B42*Indicadores!$B$30/Indicadores!$B$31</f>
        <v>127.78968149446381</v>
      </c>
      <c r="C54" s="162">
        <f>+C42*Indicadores!$B$30/Indicadores!$B$31</f>
        <v>341.61347295947553</v>
      </c>
      <c r="D54" s="162">
        <f>+D42*Indicadores!$B$30/Indicadores!$B$31</f>
        <v>780.74067262609844</v>
      </c>
      <c r="E54" s="162">
        <f>+E42*Indicadores!$B$30/Indicadores!$B$31</f>
        <v>1023.6907702439153</v>
      </c>
      <c r="F54" s="162">
        <f>+F42*Indicadores!$B$30/Indicadores!$B$31</f>
        <v>163.5243794472739</v>
      </c>
      <c r="G54" s="18">
        <f t="shared" si="10"/>
        <v>2437.3589767712269</v>
      </c>
      <c r="H54" s="422"/>
      <c r="I54" s="422"/>
      <c r="J54" s="422"/>
      <c r="L54" s="236" t="s">
        <v>129</v>
      </c>
      <c r="M54" s="162">
        <f>+M42*Indicadores!$B$30/Indicadores!$B$31</f>
        <v>350.7662372588432</v>
      </c>
      <c r="N54" s="162">
        <f>+N42*Indicadores!$B$30/Indicadores!$B$31</f>
        <v>604.67322394145015</v>
      </c>
      <c r="O54" s="162">
        <f>+O42*Indicadores!$B$30/Indicadores!$B$31</f>
        <v>1537.6699958929041</v>
      </c>
      <c r="P54" s="162">
        <f>+P42*Indicadores!$B$30/Indicadores!$B$31</f>
        <v>1349.1963569306176</v>
      </c>
      <c r="Q54" s="162">
        <f>+Q42*Indicadores!$B$30/Indicadores!$B$31</f>
        <v>230.06198526854109</v>
      </c>
      <c r="R54" s="168">
        <f t="shared" si="11"/>
        <v>4072.3677992923558</v>
      </c>
    </row>
    <row r="55" spans="1:28">
      <c r="A55" s="17" t="str">
        <f>+A43</f>
        <v>Zanahoria</v>
      </c>
      <c r="B55" s="162">
        <f>+B43*Indicadores!$B$30/Indicadores!$B$31</f>
        <v>303.36787515231532</v>
      </c>
      <c r="C55" s="162">
        <f>+C43*Indicadores!$B$30/Indicadores!$B$31</f>
        <v>69.159435624754551</v>
      </c>
      <c r="D55" s="162">
        <f>+D43*Indicadores!$B$30/Indicadores!$B$31</f>
        <v>1280.9617588276553</v>
      </c>
      <c r="E55" s="162">
        <f>+E43*Indicadores!$B$30/Indicadores!$B$31</f>
        <v>1478.0115791950527</v>
      </c>
      <c r="F55" s="162">
        <f>+F43*Indicadores!$B$30/Indicadores!$B$31</f>
        <v>227.61657664352421</v>
      </c>
      <c r="G55" s="18">
        <f t="shared" si="10"/>
        <v>3359.1172254433022</v>
      </c>
      <c r="H55" s="422"/>
      <c r="I55" s="422"/>
      <c r="J55" s="422"/>
      <c r="L55" s="236" t="s">
        <v>6</v>
      </c>
      <c r="M55" s="162">
        <f>+M43*Indicadores!$B$30/Indicadores!$B$31</f>
        <v>541.09088560683915</v>
      </c>
      <c r="N55" s="162">
        <f>+N43*Indicadores!$B$30/Indicadores!$B$31</f>
        <v>123.35366838522037</v>
      </c>
      <c r="O55" s="162">
        <f>+O43*Indicadores!$B$30/Indicadores!$B$31</f>
        <v>4815.3975272162361</v>
      </c>
      <c r="P55" s="162">
        <f>+P43*Indicadores!$B$30/Indicadores!$B$31</f>
        <v>2515.9999060173745</v>
      </c>
      <c r="Q55" s="162">
        <f>+Q43*Indicadores!$B$30/Indicadores!$B$31</f>
        <v>294.17361278489932</v>
      </c>
      <c r="R55" s="168">
        <f t="shared" si="11"/>
        <v>8290.0156000105708</v>
      </c>
    </row>
    <row r="56" spans="1:28" ht="13.5" thickBot="1">
      <c r="A56" s="19" t="str">
        <f>+A44</f>
        <v>Lechuga</v>
      </c>
      <c r="B56" s="162">
        <f>+B44*Indicadores!$B$30/Indicadores!$B$31</f>
        <v>217.2362130400291</v>
      </c>
      <c r="C56" s="162">
        <f>+C44*Indicadores!$B$30/Indicadores!$B$31</f>
        <v>381.87239897158958</v>
      </c>
      <c r="D56" s="162">
        <f>+D44*Indicadores!$B$30/Indicadores!$B$31</f>
        <v>699.46130598308002</v>
      </c>
      <c r="E56" s="162">
        <f>+E44*Indicadores!$B$30/Indicadores!$B$31</f>
        <v>1321.0361615475279</v>
      </c>
      <c r="F56" s="162">
        <f>+F44*Indicadores!$B$30/Indicadores!$B$31</f>
        <v>191.10915779293916</v>
      </c>
      <c r="G56" s="422">
        <f t="shared" si="10"/>
        <v>2810.7152373351655</v>
      </c>
      <c r="H56" s="422"/>
      <c r="I56" s="422"/>
      <c r="J56" s="422"/>
      <c r="L56" s="237" t="s">
        <v>130</v>
      </c>
      <c r="M56" s="162">
        <f>+M44*Indicadores!$B$30/Indicadores!$B$31</f>
        <v>531.42267949599557</v>
      </c>
      <c r="N56" s="162">
        <f>+N44*Indicadores!$B$30/Indicadores!$B$31</f>
        <v>934.17046194619502</v>
      </c>
      <c r="O56" s="162">
        <f>+O44*Indicadores!$B$30/Indicadores!$B$31</f>
        <v>2327.0735911358656</v>
      </c>
      <c r="P56" s="162">
        <f>+P44*Indicadores!$B$30/Indicadores!$B$31</f>
        <v>1765.0914485737928</v>
      </c>
      <c r="Q56" s="162">
        <f>+Q44*Indicadores!$B$30/Indicadores!$B$31</f>
        <v>318.83752887763518</v>
      </c>
      <c r="R56" s="428">
        <f t="shared" si="11"/>
        <v>5876.5957100294845</v>
      </c>
    </row>
    <row r="57" spans="1:28">
      <c r="A57" s="124" t="s">
        <v>7</v>
      </c>
      <c r="B57" s="162">
        <f>+B45*Indicadores!$B$30/Indicadores!$B$31</f>
        <v>69.297959394307767</v>
      </c>
      <c r="C57" s="162">
        <f>+C45*Indicadores!$B$30/Indicadores!$B$31</f>
        <v>96.122975934039786</v>
      </c>
      <c r="D57" s="162">
        <f>+D45*Indicadores!$B$30/Indicadores!$B$31</f>
        <v>1039.6382143093108</v>
      </c>
      <c r="E57" s="162">
        <f>+E45*Indicadores!$B$30/Indicadores!$B$31</f>
        <v>886.79993832309708</v>
      </c>
      <c r="F57" s="162">
        <f>+F45*Indicadores!$B$30/Indicadores!$B$31</f>
        <v>143.55895701691458</v>
      </c>
      <c r="G57" s="422">
        <f t="shared" si="10"/>
        <v>2235.41804497767</v>
      </c>
      <c r="H57" s="422"/>
      <c r="I57" s="422"/>
      <c r="J57" s="422"/>
      <c r="L57" s="427" t="s">
        <v>7</v>
      </c>
      <c r="M57" s="162">
        <f>+M45*Indicadores!$B$30/Indicadores!$B$31</f>
        <v>323.17577357113777</v>
      </c>
      <c r="N57" s="162">
        <f>+N45*Indicadores!$B$30/Indicadores!$B$31</f>
        <v>502.50023949832189</v>
      </c>
      <c r="O57" s="162">
        <f>+O45*Indicadores!$B$30/Indicadores!$B$31</f>
        <v>841.74693053882822</v>
      </c>
      <c r="P57" s="162">
        <f>+P45*Indicadores!$B$30/Indicadores!$B$31</f>
        <v>1471.499883473557</v>
      </c>
      <c r="Q57" s="162">
        <f>+Q45*Indicadores!$B$30/Indicadores!$B$31</f>
        <v>233.07475067772756</v>
      </c>
      <c r="R57" s="428">
        <f t="shared" si="11"/>
        <v>3371.9975777595723</v>
      </c>
    </row>
    <row r="58" spans="1:28">
      <c r="A58" s="124" t="s">
        <v>8</v>
      </c>
      <c r="B58" s="162">
        <f>+B46*Indicadores!$B$30/Indicadores!$B$31</f>
        <v>176.25360485353363</v>
      </c>
      <c r="C58" s="162">
        <f>+C46*Indicadores!$B$30/Indicadores!$B$31</f>
        <v>0</v>
      </c>
      <c r="D58" s="162">
        <f>+D46*Indicadores!$B$30/Indicadores!$B$31</f>
        <v>2620.6941148489732</v>
      </c>
      <c r="E58" s="162">
        <f>+E46*Indicadores!$B$30/Indicadores!$B$31</f>
        <v>1290.3733768509367</v>
      </c>
      <c r="F58" s="162">
        <f>+F46*Indicadores!$B$30/Indicadores!$B$31</f>
        <v>280.50242819484424</v>
      </c>
      <c r="G58" s="422">
        <f t="shared" si="10"/>
        <v>4367.823524748288</v>
      </c>
      <c r="H58" s="422"/>
      <c r="I58" s="422"/>
      <c r="J58" s="422"/>
      <c r="L58" s="427" t="s">
        <v>156</v>
      </c>
      <c r="M58" s="162">
        <f>+M46*Indicadores!$B$30/Indicadores!$B$31</f>
        <v>612.379211673496</v>
      </c>
      <c r="N58" s="162">
        <f>+N46*Indicadores!$B$30/Indicadores!$B$31</f>
        <v>181.96410861155309</v>
      </c>
      <c r="O58" s="162">
        <f>+O46*Indicadores!$B$30/Indicadores!$B$31</f>
        <v>1027.5284042810708</v>
      </c>
      <c r="P58" s="162">
        <f>+P46*Indicadores!$B$30/Indicadores!$B$31</f>
        <v>2548.7661918921467</v>
      </c>
      <c r="Q58" s="162">
        <f>+Q46*Indicadores!$B$30/Indicadores!$B$31</f>
        <v>299.94573936478298</v>
      </c>
      <c r="R58" s="428">
        <f t="shared" si="11"/>
        <v>4670.5836558230494</v>
      </c>
    </row>
    <row r="59" spans="1:28">
      <c r="A59" s="124" t="s">
        <v>156</v>
      </c>
      <c r="B59" s="162">
        <f>+B47*Indicadores!$B$30/Indicadores!$B$31</f>
        <v>590.06093314787995</v>
      </c>
      <c r="C59" s="162">
        <f>+C47*Indicadores!$B$30/Indicadores!$B$31</f>
        <v>175.33239156394146</v>
      </c>
      <c r="D59" s="162">
        <f>+D47*Indicadores!$B$30/Indicadores!$B$31</f>
        <v>990.07993332945739</v>
      </c>
      <c r="E59" s="162">
        <f>+E47*Indicadores!$B$30/Indicadores!$B$31</f>
        <v>2455.8759162541619</v>
      </c>
      <c r="F59" s="162">
        <f>+F47*Indicadores!$B$30/Indicadores!$B$31</f>
        <v>289.01415902027532</v>
      </c>
      <c r="G59" s="422">
        <f t="shared" si="10"/>
        <v>4500.3633333157168</v>
      </c>
      <c r="H59" s="422"/>
      <c r="I59" s="422"/>
      <c r="J59" s="422"/>
      <c r="L59" s="427" t="s">
        <v>166</v>
      </c>
      <c r="M59" s="162">
        <f>+M47*Indicadores!$B$30/Indicadores!$B$31</f>
        <v>519.6293409500945</v>
      </c>
      <c r="N59" s="162">
        <f>+N47*Indicadores!$B$30/Indicadores!$B$31</f>
        <v>154.40414702517097</v>
      </c>
      <c r="O59" s="162">
        <f>+O47*Indicadores!$B$30/Indicadores!$B$31</f>
        <v>871.90077217832504</v>
      </c>
      <c r="P59" s="162">
        <f>+P47*Indicadores!$B$30/Indicadores!$B$31</f>
        <v>2162.7345789702276</v>
      </c>
      <c r="Q59" s="162">
        <f>+Q47*Indicadores!$B$30/Indicadores!$B$31</f>
        <v>254.51648895947775</v>
      </c>
      <c r="R59" s="428">
        <f t="shared" si="11"/>
        <v>3963.1853280832956</v>
      </c>
    </row>
    <row r="61" spans="1:28" ht="15.75">
      <c r="A61" s="8"/>
    </row>
    <row r="62" spans="1:28" ht="16.5" thickBot="1">
      <c r="A62" s="27" t="s">
        <v>137</v>
      </c>
      <c r="B62" s="28"/>
      <c r="C62" s="28"/>
      <c r="D62" s="28"/>
      <c r="E62" s="28"/>
      <c r="F62" s="29"/>
      <c r="G62" s="29"/>
      <c r="H62" s="29"/>
      <c r="I62" s="29"/>
      <c r="J62" s="29"/>
      <c r="L62" s="27" t="s">
        <v>137</v>
      </c>
      <c r="M62" s="28"/>
      <c r="N62" s="28"/>
      <c r="O62" s="28"/>
      <c r="P62" s="28"/>
      <c r="Q62" s="29"/>
      <c r="R62" s="29"/>
    </row>
    <row r="63" spans="1:28" ht="16.5" thickBot="1">
      <c r="A63" s="30" t="s">
        <v>35</v>
      </c>
      <c r="B63" s="31"/>
      <c r="C63" s="31"/>
      <c r="D63" s="31"/>
      <c r="E63" s="31"/>
      <c r="F63" s="32"/>
      <c r="G63" s="33"/>
      <c r="H63" s="423"/>
      <c r="I63" s="423"/>
      <c r="J63" s="423"/>
      <c r="L63" s="30" t="s">
        <v>35</v>
      </c>
      <c r="M63" s="31"/>
      <c r="N63" s="31"/>
      <c r="O63" s="31"/>
      <c r="P63" s="31"/>
      <c r="Q63" s="32"/>
      <c r="R63" s="33"/>
    </row>
    <row r="64" spans="1:28" ht="13.5" thickBot="1">
      <c r="A64" s="34"/>
      <c r="B64" s="35" t="s">
        <v>109</v>
      </c>
      <c r="C64" s="35" t="s">
        <v>110</v>
      </c>
      <c r="D64" s="35" t="s">
        <v>129</v>
      </c>
      <c r="E64" s="35" t="s">
        <v>6</v>
      </c>
      <c r="F64" s="35" t="s">
        <v>130</v>
      </c>
      <c r="G64" s="447" t="s">
        <v>7</v>
      </c>
      <c r="H64" s="25" t="s">
        <v>8</v>
      </c>
      <c r="I64" s="25" t="s">
        <v>156</v>
      </c>
      <c r="J64" s="71"/>
      <c r="L64" s="34"/>
      <c r="M64" s="35" t="s">
        <v>109</v>
      </c>
      <c r="N64" s="35" t="str">
        <f>+C64</f>
        <v>Fríjol</v>
      </c>
      <c r="O64" s="35" t="str">
        <f>+D64</f>
        <v>Brocoli</v>
      </c>
      <c r="P64" s="35" t="str">
        <f>+E64</f>
        <v>Zanahoria</v>
      </c>
      <c r="Q64" s="35" t="str">
        <f>+F64</f>
        <v>Lechuga</v>
      </c>
      <c r="R64" s="99" t="s">
        <v>7</v>
      </c>
      <c r="S64" s="425" t="s">
        <v>156</v>
      </c>
      <c r="T64" s="425" t="s">
        <v>166</v>
      </c>
      <c r="U64" s="435" t="s">
        <v>180</v>
      </c>
    </row>
    <row r="65" spans="1:21">
      <c r="A65" s="37" t="s">
        <v>9</v>
      </c>
      <c r="B65" s="35"/>
      <c r="C65" s="35"/>
      <c r="D65" s="35"/>
      <c r="E65" s="35"/>
      <c r="F65" s="35"/>
      <c r="G65" s="2"/>
      <c r="H65" s="71"/>
      <c r="I65" s="71"/>
      <c r="J65" s="71"/>
      <c r="L65" s="37" t="s">
        <v>9</v>
      </c>
      <c r="M65" s="35"/>
      <c r="N65" s="35"/>
      <c r="O65" s="35"/>
      <c r="P65" s="35"/>
      <c r="Q65" s="35"/>
      <c r="R65" s="99"/>
      <c r="U65" s="436"/>
    </row>
    <row r="66" spans="1:21">
      <c r="A66" s="38" t="s">
        <v>11</v>
      </c>
      <c r="B66" s="39" t="s">
        <v>1</v>
      </c>
      <c r="C66" s="39" t="s">
        <v>1</v>
      </c>
      <c r="D66" s="39" t="s">
        <v>131</v>
      </c>
      <c r="E66" s="39" t="s">
        <v>131</v>
      </c>
      <c r="F66" s="39" t="s">
        <v>131</v>
      </c>
      <c r="G66" s="39" t="s">
        <v>131</v>
      </c>
      <c r="H66" s="39" t="s">
        <v>131</v>
      </c>
      <c r="I66" s="71" t="s">
        <v>131</v>
      </c>
      <c r="J66" s="71"/>
      <c r="L66" s="38" t="s">
        <v>11</v>
      </c>
      <c r="M66" s="39" t="s">
        <v>1</v>
      </c>
      <c r="N66" s="39" t="s">
        <v>1</v>
      </c>
      <c r="O66" s="39" t="s">
        <v>131</v>
      </c>
      <c r="P66" s="39" t="s">
        <v>131</v>
      </c>
      <c r="Q66" s="39" t="s">
        <v>131</v>
      </c>
      <c r="R66" s="102" t="s">
        <v>131</v>
      </c>
      <c r="S66" t="s">
        <v>131</v>
      </c>
      <c r="T66" t="s">
        <v>131</v>
      </c>
      <c r="U66" s="436"/>
    </row>
    <row r="67" spans="1:21">
      <c r="A67" s="34" t="s">
        <v>3</v>
      </c>
      <c r="B67" s="235">
        <v>35</v>
      </c>
      <c r="C67" s="235">
        <v>15</v>
      </c>
      <c r="D67" s="231">
        <f>900*16</f>
        <v>14400</v>
      </c>
      <c r="E67" s="231">
        <f>1100*16</f>
        <v>17600</v>
      </c>
      <c r="F67" s="231">
        <f>2000*16</f>
        <v>32000</v>
      </c>
      <c r="G67" s="2">
        <v>35000</v>
      </c>
      <c r="H67" s="71">
        <v>25400</v>
      </c>
      <c r="I67" s="71">
        <v>20000</v>
      </c>
      <c r="J67" s="71"/>
      <c r="L67" s="34" t="s">
        <v>3</v>
      </c>
      <c r="M67" s="429">
        <f>(M166+M273+M366)/3</f>
        <v>36</v>
      </c>
      <c r="N67" s="429">
        <f>(N166+N273+N366)/3</f>
        <v>32.93333333333333</v>
      </c>
      <c r="O67" s="429">
        <f>(O166+O273)/2</f>
        <v>23772</v>
      </c>
      <c r="P67" s="429">
        <f>6000*16</f>
        <v>96000</v>
      </c>
      <c r="Q67" s="429">
        <f>6500*16</f>
        <v>104000</v>
      </c>
      <c r="R67" s="431">
        <f>(P273+O366)/2</f>
        <v>48925</v>
      </c>
      <c r="S67" s="429">
        <f>(Q273+P366)/2</f>
        <v>20990</v>
      </c>
      <c r="T67" s="429">
        <v>37000</v>
      </c>
      <c r="U67" s="436">
        <f>Sensibilidad!C5</f>
        <v>0</v>
      </c>
    </row>
    <row r="68" spans="1:21">
      <c r="A68" s="34" t="s">
        <v>5</v>
      </c>
      <c r="B68" s="234">
        <f t="shared" ref="B68:G68" si="12">M68</f>
        <v>250</v>
      </c>
      <c r="C68" s="234">
        <f t="shared" si="12"/>
        <v>900</v>
      </c>
      <c r="D68" s="234">
        <f t="shared" si="12"/>
        <v>4.1999999999999993</v>
      </c>
      <c r="E68" s="234">
        <f t="shared" si="12"/>
        <v>4.8999999999999995</v>
      </c>
      <c r="F68" s="234">
        <f t="shared" si="12"/>
        <v>2.625</v>
      </c>
      <c r="G68" s="234">
        <f t="shared" si="12"/>
        <v>2.35</v>
      </c>
      <c r="H68" s="234">
        <v>2.8</v>
      </c>
      <c r="I68" s="234">
        <f>S68</f>
        <v>5.3</v>
      </c>
      <c r="J68" s="71"/>
      <c r="L68" s="34" t="s">
        <v>5</v>
      </c>
      <c r="M68" s="232">
        <f>250*(1+U68)</f>
        <v>250</v>
      </c>
      <c r="N68" s="233">
        <f>900*(1+U68)</f>
        <v>900</v>
      </c>
      <c r="O68" s="232">
        <f>(600/100*0.7)*(1+U68)</f>
        <v>4.1999999999999993</v>
      </c>
      <c r="P68" s="232">
        <f>(700/100*0.7)*(1+U68)</f>
        <v>4.8999999999999995</v>
      </c>
      <c r="Q68" s="232">
        <f>(150/40*0.7)*(1+U68)</f>
        <v>2.625</v>
      </c>
      <c r="R68" s="432">
        <f>(2.35)*(1+U68)</f>
        <v>2.35</v>
      </c>
      <c r="S68" s="433">
        <f>(5.3)*(1+U68)</f>
        <v>5.3</v>
      </c>
      <c r="T68" s="434">
        <f>(1000/120*0.7)*(1+U68)</f>
        <v>5.833333333333333</v>
      </c>
      <c r="U68" s="436">
        <f>Sensibilidad!C6</f>
        <v>0</v>
      </c>
    </row>
    <row r="69" spans="1:21">
      <c r="A69" s="37" t="s">
        <v>28</v>
      </c>
      <c r="B69" s="35">
        <f t="shared" ref="B69:I69" si="13">+B67*B68</f>
        <v>8750</v>
      </c>
      <c r="C69" s="35">
        <f t="shared" si="13"/>
        <v>13500</v>
      </c>
      <c r="D69" s="35">
        <f t="shared" si="13"/>
        <v>60479.999999999993</v>
      </c>
      <c r="E69" s="35">
        <f t="shared" si="13"/>
        <v>86239.999999999985</v>
      </c>
      <c r="F69" s="35">
        <f t="shared" si="13"/>
        <v>84000</v>
      </c>
      <c r="G69" s="35">
        <f t="shared" si="13"/>
        <v>82250</v>
      </c>
      <c r="H69" s="35">
        <f t="shared" si="13"/>
        <v>71120</v>
      </c>
      <c r="I69" s="35">
        <f t="shared" si="13"/>
        <v>106000</v>
      </c>
      <c r="J69" s="71"/>
      <c r="L69" s="37" t="s">
        <v>28</v>
      </c>
      <c r="M69" s="35">
        <f t="shared" ref="M69:T69" si="14">+M67*M68</f>
        <v>9000</v>
      </c>
      <c r="N69" s="35">
        <f t="shared" si="14"/>
        <v>29639.999999999996</v>
      </c>
      <c r="O69" s="35">
        <f t="shared" si="14"/>
        <v>99842.39999999998</v>
      </c>
      <c r="P69" s="35">
        <f t="shared" si="14"/>
        <v>470399.99999999994</v>
      </c>
      <c r="Q69" s="35">
        <f t="shared" si="14"/>
        <v>273000</v>
      </c>
      <c r="R69" s="35">
        <f t="shared" si="14"/>
        <v>114973.75</v>
      </c>
      <c r="S69" s="35">
        <f t="shared" si="14"/>
        <v>111247</v>
      </c>
      <c r="T69" s="35">
        <f t="shared" si="14"/>
        <v>215833.33333333331</v>
      </c>
    </row>
    <row r="70" spans="1:21">
      <c r="A70" s="37" t="s">
        <v>12</v>
      </c>
      <c r="B70" s="36"/>
      <c r="C70" s="36"/>
      <c r="D70" s="36"/>
      <c r="E70" s="36"/>
      <c r="F70" s="36"/>
      <c r="G70" s="2"/>
      <c r="H70" s="71"/>
      <c r="I70" s="71"/>
      <c r="J70" s="71"/>
      <c r="L70" s="37" t="s">
        <v>12</v>
      </c>
      <c r="M70" s="36"/>
      <c r="N70" s="36"/>
      <c r="O70" s="36"/>
      <c r="P70" s="36"/>
      <c r="Q70" s="36"/>
      <c r="R70" s="99"/>
    </row>
    <row r="71" spans="1:21">
      <c r="A71" s="42" t="s">
        <v>13</v>
      </c>
      <c r="B71" s="39">
        <f>+E40</f>
        <v>1826</v>
      </c>
      <c r="C71" s="39">
        <f>+E41</f>
        <v>2139.1187999999997</v>
      </c>
      <c r="D71" s="39">
        <f>+E42</f>
        <v>13534.92</v>
      </c>
      <c r="E71" s="39">
        <f>+E43</f>
        <v>19541.807999999997</v>
      </c>
      <c r="F71" s="39">
        <f>+E44</f>
        <v>17466.328000000001</v>
      </c>
      <c r="G71" s="246">
        <f>E45</f>
        <v>11724.992126624478</v>
      </c>
      <c r="H71" s="246">
        <f>E46</f>
        <v>17060.91422671112</v>
      </c>
      <c r="I71" s="246">
        <f>E47</f>
        <v>32470.825197053062</v>
      </c>
      <c r="J71" s="71"/>
      <c r="L71" s="42" t="s">
        <v>13</v>
      </c>
      <c r="M71" s="39">
        <f>+Indicadores!P40</f>
        <v>2211.75</v>
      </c>
      <c r="N71" s="39">
        <f>+Indicadores!P41</f>
        <v>2151.8648575795733</v>
      </c>
      <c r="O71" s="39">
        <f>+Indicadores!P42</f>
        <v>17838.653318126759</v>
      </c>
      <c r="P71" s="39">
        <f>+Indicadores!P43</f>
        <v>33265.7658326241</v>
      </c>
      <c r="Q71" s="39">
        <f>+Indicadores!P44</f>
        <v>23337.488471677858</v>
      </c>
      <c r="R71" s="104">
        <f>P45</f>
        <v>19455.71239064544</v>
      </c>
      <c r="S71" s="64">
        <f>P46</f>
        <v>33698.99144225473</v>
      </c>
      <c r="T71" s="64">
        <f>P47</f>
        <v>28595.001887748735</v>
      </c>
    </row>
    <row r="72" spans="1:21">
      <c r="A72" s="42" t="s">
        <v>14</v>
      </c>
      <c r="B72" s="39"/>
      <c r="C72" s="39"/>
      <c r="D72" s="39"/>
      <c r="E72" s="39"/>
      <c r="F72" s="39"/>
      <c r="G72" s="2"/>
      <c r="H72" s="71"/>
      <c r="I72" s="71"/>
      <c r="J72" s="71"/>
      <c r="L72" s="42" t="s">
        <v>14</v>
      </c>
      <c r="M72" s="39"/>
      <c r="N72" s="39"/>
      <c r="O72" s="39"/>
      <c r="P72" s="39"/>
      <c r="Q72" s="39"/>
      <c r="R72" s="104"/>
    </row>
    <row r="73" spans="1:21">
      <c r="A73" s="42" t="s">
        <v>15</v>
      </c>
      <c r="B73" s="39">
        <f>+C40</f>
        <v>1067.306075216972</v>
      </c>
      <c r="C73" s="39">
        <f>+C41</f>
        <v>347.5140203057374</v>
      </c>
      <c r="D73" s="39">
        <f>+C42</f>
        <v>4516.7067651952857</v>
      </c>
      <c r="E73" s="39">
        <f>+C43</f>
        <v>914.40448193468194</v>
      </c>
      <c r="F73" s="39">
        <f>+C44</f>
        <v>5048.9977252183489</v>
      </c>
      <c r="G73" s="246">
        <f>C45</f>
        <v>1270.9079999999999</v>
      </c>
      <c r="H73" s="244">
        <f>C46</f>
        <v>0</v>
      </c>
      <c r="I73" s="244">
        <f>C47</f>
        <v>2318.190182237533</v>
      </c>
      <c r="J73" s="71"/>
      <c r="L73" s="42" t="s">
        <v>15</v>
      </c>
      <c r="M73" s="39">
        <f>+Indicadores!N40</f>
        <v>1655</v>
      </c>
      <c r="N73" s="39">
        <f>+Indicadores!N41</f>
        <v>705.17641657068089</v>
      </c>
      <c r="O73" s="39">
        <f>+Indicadores!N42</f>
        <v>7994.8007250661822</v>
      </c>
      <c r="P73" s="39">
        <f>+Indicadores!N43</f>
        <v>1630.9437203411287</v>
      </c>
      <c r="Q73" s="39">
        <f>+Indicadores!N44</f>
        <v>12351.310411631552</v>
      </c>
      <c r="R73" s="104">
        <f>N45</f>
        <v>6643.9014000000006</v>
      </c>
      <c r="S73" s="64">
        <f>N46</f>
        <v>2405.8726761225494</v>
      </c>
      <c r="T73" s="64">
        <f>N47</f>
        <v>2041.483461998957</v>
      </c>
    </row>
    <row r="74" spans="1:21">
      <c r="A74" s="42" t="s">
        <v>16</v>
      </c>
      <c r="B74" s="39">
        <f>+D40</f>
        <v>1534.3609932497586</v>
      </c>
      <c r="C74" s="39">
        <f>+D41</f>
        <v>2755.1216211543183</v>
      </c>
      <c r="D74" s="39">
        <f>+D42</f>
        <v>10322.709603235522</v>
      </c>
      <c r="E74" s="39">
        <f>+D43</f>
        <v>16936.476749380618</v>
      </c>
      <c r="F74" s="39">
        <f>+D44</f>
        <v>9248.0591744719604</v>
      </c>
      <c r="G74" s="246">
        <f>D45</f>
        <v>13745.77213025626</v>
      </c>
      <c r="H74" s="244">
        <f>D46</f>
        <v>34650</v>
      </c>
      <c r="I74" s="244">
        <f>D47</f>
        <v>13090.528</v>
      </c>
      <c r="J74" s="71"/>
      <c r="L74" s="42" t="s">
        <v>16</v>
      </c>
      <c r="M74" s="39">
        <f>+Indicadores!O40</f>
        <v>2509.5499999999997</v>
      </c>
      <c r="N74" s="39">
        <f>+Indicadores!O41</f>
        <v>3572.5413131056357</v>
      </c>
      <c r="O74" s="39">
        <f>+Indicadores!O42</f>
        <v>20330.592973747182</v>
      </c>
      <c r="P74" s="39">
        <f>+Indicadores!O43</f>
        <v>63667.683829502595</v>
      </c>
      <c r="Q74" s="39">
        <f>+Indicadores!O44</f>
        <v>30767.841037222504</v>
      </c>
      <c r="R74" s="104">
        <f>O45</f>
        <v>11129.315313035388</v>
      </c>
      <c r="S74" s="64">
        <f>O46</f>
        <v>13585.66</v>
      </c>
      <c r="T74" s="64">
        <f>O47</f>
        <v>11528</v>
      </c>
    </row>
    <row r="75" spans="1:21">
      <c r="A75" s="42" t="s">
        <v>111</v>
      </c>
      <c r="B75" s="39">
        <f>+B40</f>
        <v>423.93293153326903</v>
      </c>
      <c r="C75" s="39">
        <f>+B41</f>
        <v>198.13743248677133</v>
      </c>
      <c r="D75" s="39">
        <f>+B42</f>
        <v>1689.5953017539955</v>
      </c>
      <c r="E75" s="39">
        <f>+B43</f>
        <v>4011.0354025935221</v>
      </c>
      <c r="F75" s="39">
        <f>+B44</f>
        <v>2872.2294369218257</v>
      </c>
      <c r="G75" s="246">
        <f>B45</f>
        <v>916.23599999999999</v>
      </c>
      <c r="H75" s="244">
        <f>B46</f>
        <v>2330.3701769585909</v>
      </c>
      <c r="I75" s="244">
        <f>B47</f>
        <v>7801.6015748378522</v>
      </c>
      <c r="J75" s="71"/>
      <c r="L75" s="42" t="s">
        <v>111</v>
      </c>
      <c r="M75" s="39">
        <f>+Indicadores!M40</f>
        <v>705.65</v>
      </c>
      <c r="N75" s="39">
        <f>+Indicadores!M41</f>
        <v>331.93064416922067</v>
      </c>
      <c r="O75" s="39">
        <f>+Indicadores!M42</f>
        <v>4637.7217593436453</v>
      </c>
      <c r="P75" s="39">
        <f>+Indicadores!M43</f>
        <v>7154.1348835964573</v>
      </c>
      <c r="Q75" s="39">
        <f>+Indicadores!M44</f>
        <v>7026.3048786208328</v>
      </c>
      <c r="R75" s="104">
        <f>M45</f>
        <v>4272.9292559521964</v>
      </c>
      <c r="S75" s="64">
        <f>M46</f>
        <v>8096.6868907970411</v>
      </c>
      <c r="T75" s="64">
        <f>M47</f>
        <v>6870.3770355734123</v>
      </c>
    </row>
    <row r="76" spans="1:21">
      <c r="A76" s="42" t="s">
        <v>112</v>
      </c>
      <c r="B76" s="39">
        <f>+F40</f>
        <v>348.40000000000003</v>
      </c>
      <c r="C76" s="39">
        <f>+F41</f>
        <v>383.56253373317327</v>
      </c>
      <c r="D76" s="39">
        <f>+F42</f>
        <v>2162.0683298151989</v>
      </c>
      <c r="E76" s="39">
        <f>+F43</f>
        <v>3009.4753660911801</v>
      </c>
      <c r="F76" s="39">
        <f>+F44</f>
        <v>2526.7856633878673</v>
      </c>
      <c r="G76" s="246">
        <f>F45</f>
        <v>1898.0917431192661</v>
      </c>
      <c r="H76" s="244">
        <f>F46</f>
        <v>3708.7155963302753</v>
      </c>
      <c r="I76" s="244">
        <f>F47</f>
        <v>3821.2550458715596</v>
      </c>
      <c r="J76" s="71"/>
      <c r="L76" s="42" t="s">
        <v>112</v>
      </c>
      <c r="M76" s="39">
        <f>+Indicadores!Q40</f>
        <v>533.05000000000007</v>
      </c>
      <c r="N76" s="39">
        <f>+Indicadores!Q41</f>
        <v>478.60784292155728</v>
      </c>
      <c r="O76" s="39">
        <f>+Indicadores!Q42</f>
        <v>3041.8077960290084</v>
      </c>
      <c r="P76" s="39">
        <f>+Indicadores!Q43</f>
        <v>3889.4717339357162</v>
      </c>
      <c r="Q76" s="39">
        <f>+Indicadores!Q44</f>
        <v>4215.5703380311224</v>
      </c>
      <c r="R76" s="104">
        <f>Q45</f>
        <v>3081.6416403669723</v>
      </c>
      <c r="S76" s="64">
        <f>Q46</f>
        <v>3965.7889908256884</v>
      </c>
      <c r="T76" s="64">
        <f>Q47</f>
        <v>3365.1376146788994</v>
      </c>
    </row>
    <row r="77" spans="1:21">
      <c r="A77" s="43" t="s">
        <v>27</v>
      </c>
      <c r="B77" s="44">
        <f>SUM(B71:B76)</f>
        <v>5199.9999999999991</v>
      </c>
      <c r="C77" s="44">
        <f>SUM(C71:C76)</f>
        <v>5823.4544076800003</v>
      </c>
      <c r="D77" s="44">
        <f t="shared" ref="D77:I77" si="15">SUM(D71:D76)</f>
        <v>32226.000000000004</v>
      </c>
      <c r="E77" s="44">
        <f t="shared" si="15"/>
        <v>44413.2</v>
      </c>
      <c r="F77" s="44">
        <f t="shared" si="15"/>
        <v>37162.400000000009</v>
      </c>
      <c r="G77" s="44">
        <f t="shared" si="15"/>
        <v>29556.000000000004</v>
      </c>
      <c r="H77" s="44">
        <f t="shared" si="15"/>
        <v>57749.999999999978</v>
      </c>
      <c r="I77" s="44">
        <f t="shared" si="15"/>
        <v>59502.399999999994</v>
      </c>
      <c r="J77" s="71"/>
      <c r="L77" s="43" t="s">
        <v>27</v>
      </c>
      <c r="M77" s="44">
        <f t="shared" ref="M77:T77" si="16">SUM(M71:M76)</f>
        <v>7614.9999999999991</v>
      </c>
      <c r="N77" s="44">
        <f t="shared" si="16"/>
        <v>7240.1210743466681</v>
      </c>
      <c r="O77" s="44">
        <f t="shared" si="16"/>
        <v>53843.576572312777</v>
      </c>
      <c r="P77" s="44">
        <f t="shared" si="16"/>
        <v>109608</v>
      </c>
      <c r="Q77" s="44">
        <f t="shared" si="16"/>
        <v>77698.515137183873</v>
      </c>
      <c r="R77" s="44">
        <f t="shared" si="16"/>
        <v>44583.5</v>
      </c>
      <c r="S77" s="44">
        <f t="shared" si="16"/>
        <v>61753.000000000007</v>
      </c>
      <c r="T77" s="44">
        <f t="shared" si="16"/>
        <v>52400</v>
      </c>
    </row>
    <row r="78" spans="1:21" ht="13.5" thickBot="1">
      <c r="A78" s="45" t="s">
        <v>2</v>
      </c>
      <c r="B78" s="46">
        <f t="shared" ref="B78:I78" si="17">+B69-B77</f>
        <v>3550.0000000000009</v>
      </c>
      <c r="C78" s="46">
        <f t="shared" si="17"/>
        <v>7676.5455923199997</v>
      </c>
      <c r="D78" s="46">
        <f t="shared" si="17"/>
        <v>28253.999999999989</v>
      </c>
      <c r="E78" s="46">
        <f t="shared" si="17"/>
        <v>41826.799999999988</v>
      </c>
      <c r="F78" s="46">
        <f t="shared" si="17"/>
        <v>46837.599999999991</v>
      </c>
      <c r="G78" s="46">
        <f t="shared" si="17"/>
        <v>52694</v>
      </c>
      <c r="H78" s="46">
        <f t="shared" si="17"/>
        <v>13370.000000000022</v>
      </c>
      <c r="I78" s="46">
        <f t="shared" si="17"/>
        <v>46497.600000000006</v>
      </c>
      <c r="J78" s="71"/>
      <c r="L78" s="45" t="s">
        <v>2</v>
      </c>
      <c r="M78" s="46">
        <f t="shared" ref="M78:T78" si="18">+M69-M77</f>
        <v>1385.0000000000009</v>
      </c>
      <c r="N78" s="46">
        <f t="shared" si="18"/>
        <v>22399.878925653327</v>
      </c>
      <c r="O78" s="46">
        <f t="shared" si="18"/>
        <v>45998.823427687203</v>
      </c>
      <c r="P78" s="46">
        <f t="shared" si="18"/>
        <v>360791.99999999994</v>
      </c>
      <c r="Q78" s="46">
        <f t="shared" si="18"/>
        <v>195301.48486281611</v>
      </c>
      <c r="R78" s="46">
        <f t="shared" si="18"/>
        <v>70390.25</v>
      </c>
      <c r="S78" s="46">
        <f t="shared" si="18"/>
        <v>49493.999999999993</v>
      </c>
      <c r="T78" s="46">
        <f t="shared" si="18"/>
        <v>163433.33333333331</v>
      </c>
    </row>
    <row r="79" spans="1:21" ht="13.5" thickBot="1"/>
    <row r="80" spans="1:21" ht="15.75">
      <c r="A80" s="30" t="s">
        <v>113</v>
      </c>
      <c r="B80" s="31"/>
      <c r="C80" s="31"/>
      <c r="D80" s="31"/>
      <c r="E80" s="31"/>
      <c r="F80" s="31"/>
      <c r="G80" s="33"/>
      <c r="H80" s="423"/>
      <c r="I80" s="423"/>
      <c r="J80" s="423"/>
      <c r="L80" s="30" t="s">
        <v>113</v>
      </c>
      <c r="M80" s="31"/>
      <c r="N80" s="31"/>
      <c r="O80" s="31"/>
      <c r="P80" s="31"/>
      <c r="Q80" s="31"/>
      <c r="R80" s="33"/>
    </row>
    <row r="81" spans="1:20">
      <c r="A81" s="34"/>
      <c r="B81" s="35" t="str">
        <f>+B64</f>
        <v>Maíz</v>
      </c>
      <c r="C81" s="35" t="str">
        <f>+C64</f>
        <v>Fríjol</v>
      </c>
      <c r="D81" s="35" t="str">
        <f>+D64</f>
        <v>Brocoli</v>
      </c>
      <c r="E81" s="35" t="str">
        <f>+E64</f>
        <v>Zanahoria</v>
      </c>
      <c r="F81" s="35" t="str">
        <f>+F64</f>
        <v>Lechuga</v>
      </c>
      <c r="G81" s="2" t="s">
        <v>7</v>
      </c>
      <c r="H81" s="71" t="s">
        <v>8</v>
      </c>
      <c r="I81" s="71" t="s">
        <v>156</v>
      </c>
      <c r="J81" s="71"/>
      <c r="L81" s="34"/>
      <c r="M81" s="35" t="s">
        <v>109</v>
      </c>
      <c r="N81" s="35" t="s">
        <v>110</v>
      </c>
      <c r="O81" s="35" t="str">
        <f>+O64</f>
        <v>Brocoli</v>
      </c>
      <c r="P81" s="35" t="str">
        <f>+P64</f>
        <v>Zanahoria</v>
      </c>
      <c r="Q81" s="35" t="str">
        <f>+Q64</f>
        <v>Lechuga</v>
      </c>
      <c r="R81" s="99" t="s">
        <v>7</v>
      </c>
      <c r="S81" t="s">
        <v>156</v>
      </c>
      <c r="T81" t="s">
        <v>166</v>
      </c>
    </row>
    <row r="82" spans="1:20">
      <c r="A82" s="37" t="s">
        <v>9</v>
      </c>
      <c r="B82" s="35"/>
      <c r="C82" s="35"/>
      <c r="D82" s="35"/>
      <c r="E82" s="35"/>
      <c r="F82" s="35"/>
      <c r="G82" s="2"/>
      <c r="H82" s="71"/>
      <c r="I82" s="71"/>
      <c r="J82" s="71"/>
      <c r="L82" s="37" t="s">
        <v>9</v>
      </c>
      <c r="M82" s="35"/>
      <c r="N82" s="35"/>
      <c r="O82" s="35"/>
      <c r="P82" s="35"/>
      <c r="Q82" s="35"/>
      <c r="R82" s="99"/>
    </row>
    <row r="83" spans="1:20">
      <c r="A83" s="38" t="s">
        <v>11</v>
      </c>
      <c r="B83" s="39" t="s">
        <v>1</v>
      </c>
      <c r="C83" s="39" t="s">
        <v>1</v>
      </c>
      <c r="D83" s="39" t="s">
        <v>131</v>
      </c>
      <c r="E83" s="39" t="s">
        <v>131</v>
      </c>
      <c r="F83" s="39" t="s">
        <v>131</v>
      </c>
      <c r="G83" s="39" t="s">
        <v>131</v>
      </c>
      <c r="H83" s="39" t="s">
        <v>131</v>
      </c>
      <c r="I83" s="71" t="s">
        <v>131</v>
      </c>
      <c r="J83" s="71"/>
      <c r="L83" s="38" t="s">
        <v>11</v>
      </c>
      <c r="M83" s="39" t="s">
        <v>1</v>
      </c>
      <c r="N83" s="39" t="s">
        <v>1</v>
      </c>
      <c r="O83" s="39" t="s">
        <v>1</v>
      </c>
      <c r="P83" s="39" t="s">
        <v>1</v>
      </c>
      <c r="Q83" s="39" t="s">
        <v>1</v>
      </c>
      <c r="R83" s="102" t="s">
        <v>1</v>
      </c>
      <c r="S83" t="s">
        <v>1</v>
      </c>
      <c r="T83" t="s">
        <v>131</v>
      </c>
    </row>
    <row r="84" spans="1:20">
      <c r="A84" s="34" t="s">
        <v>3</v>
      </c>
      <c r="B84" s="40">
        <f>+B67*Indicadores!$B$30</f>
        <v>50.085699999999996</v>
      </c>
      <c r="C84" s="40">
        <f>+C67*Indicadores!$B$30</f>
        <v>21.465299999999999</v>
      </c>
      <c r="D84" s="40">
        <f>+D67*Indicadores!$B$30</f>
        <v>20606.687999999998</v>
      </c>
      <c r="E84" s="40">
        <f>+E67*Indicadores!$B$30</f>
        <v>25185.951999999997</v>
      </c>
      <c r="F84" s="40">
        <f>+F67*Indicadores!$B$30</f>
        <v>45792.639999999999</v>
      </c>
      <c r="G84" s="40">
        <f>+G67*Indicadores!$B$30</f>
        <v>50085.7</v>
      </c>
      <c r="H84" s="40">
        <f>+H67*Indicadores!$B$30</f>
        <v>36347.907999999996</v>
      </c>
      <c r="I84" s="40">
        <f>+I67*Indicadores!$B$30</f>
        <v>28620.399999999998</v>
      </c>
      <c r="J84" s="71"/>
      <c r="L84" s="34" t="s">
        <v>3</v>
      </c>
      <c r="M84" s="40">
        <f>+M67*Indicadores!$B$30</f>
        <v>51.516719999999999</v>
      </c>
      <c r="N84" s="40">
        <f>+N67*Indicadores!$B$30</f>
        <v>47.12825866666666</v>
      </c>
      <c r="O84" s="40">
        <f>+O67*Indicadores!$B$30</f>
        <v>34018.207439999998</v>
      </c>
      <c r="P84" s="40">
        <f>+P67*Indicadores!$B$30</f>
        <v>137377.91999999998</v>
      </c>
      <c r="Q84" s="40">
        <f>+Q67*Indicadores!$B$30</f>
        <v>148826.07999999999</v>
      </c>
      <c r="R84" s="40">
        <f>+R67*Indicadores!$B$30</f>
        <v>70012.6535</v>
      </c>
      <c r="S84" s="40">
        <f>+S67*Indicadores!$B$30</f>
        <v>30037.109799999998</v>
      </c>
      <c r="T84" s="40">
        <f>+T67*Indicadores!$B$30</f>
        <v>52947.74</v>
      </c>
    </row>
    <row r="85" spans="1:20">
      <c r="A85" s="34" t="s">
        <v>5</v>
      </c>
      <c r="B85" s="41">
        <f>+B68/Indicadores!$B$31</f>
        <v>13.213181469834307</v>
      </c>
      <c r="C85" s="41">
        <f>+C68/Indicadores!$B$31</f>
        <v>47.567453291403503</v>
      </c>
      <c r="D85" s="41">
        <f>+D68/Indicadores!$B$31</f>
        <v>0.22198144869321632</v>
      </c>
      <c r="E85" s="41">
        <f>+E68/Indicadores!$B$31</f>
        <v>0.25897835680875236</v>
      </c>
      <c r="F85" s="41">
        <f>+F68/Indicadores!$B$31</f>
        <v>0.13873840543326021</v>
      </c>
      <c r="G85" s="41">
        <f>+G68/Indicadores!$B$31</f>
        <v>0.12420390581644249</v>
      </c>
      <c r="H85" s="41">
        <f>+H68/Indicadores!$B$31</f>
        <v>0.14798763246214422</v>
      </c>
      <c r="I85" s="41">
        <f>+I68/Indicadores!$B$31</f>
        <v>0.28011944716048731</v>
      </c>
      <c r="J85" s="71"/>
      <c r="L85" s="34" t="s">
        <v>5</v>
      </c>
      <c r="M85" s="41">
        <f>+M68/Indicadores!$B$31</f>
        <v>13.213181469834307</v>
      </c>
      <c r="N85" s="41">
        <f>+N68/Indicadores!$B$31</f>
        <v>47.567453291403503</v>
      </c>
      <c r="O85" s="41">
        <f>+O68/Indicadores!$B$31</f>
        <v>0.22198144869321632</v>
      </c>
      <c r="P85" s="41">
        <f>+P68/Indicadores!$B$31</f>
        <v>0.25897835680875236</v>
      </c>
      <c r="Q85" s="41">
        <f>+Q68/Indicadores!$B$31</f>
        <v>0.13873840543326021</v>
      </c>
      <c r="R85" s="41">
        <f>+R68/Indicadores!$B$31</f>
        <v>0.12420390581644249</v>
      </c>
      <c r="S85" s="41">
        <f>+S68/Indicadores!$B$31</f>
        <v>0.28011944716048731</v>
      </c>
      <c r="T85" s="41">
        <f>+T68/Indicadores!$B$31</f>
        <v>0.30830756762946715</v>
      </c>
    </row>
    <row r="86" spans="1:20">
      <c r="A86" s="37" t="s">
        <v>28</v>
      </c>
      <c r="B86" s="35">
        <f t="shared" ref="B86:I86" si="19">+B84*B85</f>
        <v>661.79144314368011</v>
      </c>
      <c r="C86" s="35">
        <f t="shared" si="19"/>
        <v>1021.0496551359636</v>
      </c>
      <c r="D86" s="35">
        <f t="shared" si="19"/>
        <v>4574.3024550091159</v>
      </c>
      <c r="E86" s="35">
        <f t="shared" si="19"/>
        <v>6522.6164636241092</v>
      </c>
      <c r="F86" s="35">
        <f t="shared" si="19"/>
        <v>6353.1978541793287</v>
      </c>
      <c r="G86" s="35">
        <f t="shared" si="19"/>
        <v>6220.8395655505929</v>
      </c>
      <c r="H86" s="35">
        <f t="shared" si="19"/>
        <v>5379.0408498718307</v>
      </c>
      <c r="I86" s="35">
        <f t="shared" si="19"/>
        <v>8017.1306255120107</v>
      </c>
      <c r="J86" s="71"/>
      <c r="L86" s="37" t="s">
        <v>28</v>
      </c>
      <c r="M86" s="35">
        <f t="shared" ref="M86:T86" si="20">+M84*M85</f>
        <v>680.69977009064246</v>
      </c>
      <c r="N86" s="35">
        <f t="shared" si="20"/>
        <v>2241.7712428318487</v>
      </c>
      <c r="O86" s="35">
        <f t="shared" si="20"/>
        <v>7551.4109694775489</v>
      </c>
      <c r="P86" s="35">
        <f t="shared" si="20"/>
        <v>35577.907983404235</v>
      </c>
      <c r="Q86" s="35">
        <f t="shared" si="20"/>
        <v>20647.893026082817</v>
      </c>
      <c r="R86" s="35">
        <f t="shared" si="20"/>
        <v>8695.8450212732223</v>
      </c>
      <c r="S86" s="35">
        <f t="shared" si="20"/>
        <v>8413.9785914748554</v>
      </c>
      <c r="T86" s="35">
        <f t="shared" si="20"/>
        <v>16324.188930877443</v>
      </c>
    </row>
    <row r="87" spans="1:20">
      <c r="A87" s="37" t="s">
        <v>12</v>
      </c>
      <c r="B87" s="36"/>
      <c r="C87" s="36"/>
      <c r="D87" s="36"/>
      <c r="E87" s="36"/>
      <c r="F87" s="36"/>
      <c r="G87" s="36"/>
      <c r="H87" s="36"/>
      <c r="I87" s="36"/>
      <c r="J87" s="71"/>
      <c r="L87" s="37" t="s">
        <v>12</v>
      </c>
      <c r="M87" s="36"/>
      <c r="N87" s="36"/>
      <c r="O87" s="36"/>
      <c r="P87" s="36"/>
      <c r="Q87" s="36"/>
      <c r="R87" s="36"/>
      <c r="S87" s="36"/>
      <c r="T87" s="36"/>
    </row>
    <row r="88" spans="1:20">
      <c r="A88" s="42" t="s">
        <v>13</v>
      </c>
      <c r="B88" s="11">
        <f>+B71*Indicadores!$B$30/Indicadores!$B$31</f>
        <v>138.10642002061255</v>
      </c>
      <c r="C88" s="11">
        <f>+C71*Indicadores!$B$30/Indicadores!$B$31</f>
        <v>161.78863059517451</v>
      </c>
      <c r="D88" s="11">
        <f>+D71*Indicadores!$B$30/Indicadores!$B$31</f>
        <v>1023.6907702439153</v>
      </c>
      <c r="E88" s="11">
        <f>+E71*Indicadores!$B$30/Indicadores!$B$31</f>
        <v>1478.0115791950527</v>
      </c>
      <c r="F88" s="11">
        <f>+F71*Indicadores!$B$30/Indicadores!$B$31</f>
        <v>1321.0361615475279</v>
      </c>
      <c r="G88" s="11">
        <f>+G71*Indicadores!$B$30/Indicadores!$B$31</f>
        <v>886.79993832309708</v>
      </c>
      <c r="H88" s="11">
        <f>+H71*Indicadores!$B$30/Indicadores!$B$31</f>
        <v>1290.3733768509367</v>
      </c>
      <c r="I88" s="11">
        <f>+I71*Indicadores!$B$30/Indicadores!$B$31</f>
        <v>2455.8759162541619</v>
      </c>
      <c r="J88" s="71"/>
      <c r="L88" s="42" t="s">
        <v>13</v>
      </c>
      <c r="M88" s="40">
        <f>+M71*Indicadores!$B$30/Indicadores!$B$31</f>
        <v>167.28196849977536</v>
      </c>
      <c r="N88" s="39">
        <f>+N71*Indicadores!$B$30/Indicadores!$B$31</f>
        <v>162.75265709117207</v>
      </c>
      <c r="O88" s="40">
        <f>+O71*Indicadores!$B$30/Indicadores!$B$31</f>
        <v>1349.1963569306176</v>
      </c>
      <c r="P88" s="40">
        <f>+P71*Indicadores!$B$30/Indicadores!$B$31</f>
        <v>2515.9999060173745</v>
      </c>
      <c r="Q88" s="40">
        <f>+Q71*Indicadores!$B$30/Indicadores!$B$31</f>
        <v>1765.0914485737928</v>
      </c>
      <c r="R88" s="40">
        <f>+R71*Indicadores!$B$30/Indicadores!$B$31</f>
        <v>1471.499883473557</v>
      </c>
      <c r="S88" s="40">
        <f>+S71*Indicadores!$B$30/Indicadores!$B$31</f>
        <v>2548.7661918921467</v>
      </c>
      <c r="T88" s="40">
        <f>+T71*Indicadores!$B$30/Indicadores!$B$31</f>
        <v>2162.7345789702276</v>
      </c>
    </row>
    <row r="89" spans="1:20">
      <c r="A89" s="42" t="s">
        <v>14</v>
      </c>
      <c r="B89" s="11">
        <f>+B72*Indicadores!$B$30/Indicadores!$B$31</f>
        <v>0</v>
      </c>
      <c r="C89" s="11">
        <f>+C72*Indicadores!$B$30/Indicadores!$B$31</f>
        <v>0</v>
      </c>
      <c r="D89" s="11">
        <f>+D72*Indicadores!$B$30/Indicadores!$B$31</f>
        <v>0</v>
      </c>
      <c r="E89" s="11">
        <f>+E72*Indicadores!$B$30/Indicadores!$B$31</f>
        <v>0</v>
      </c>
      <c r="F89" s="11">
        <f>+F72*Indicadores!$B$30/Indicadores!$B$31</f>
        <v>0</v>
      </c>
      <c r="G89" s="11">
        <f>+G72*Indicadores!$B$30/Indicadores!$B$31</f>
        <v>0</v>
      </c>
      <c r="H89" s="11">
        <f>+H72*Indicadores!$B$30/Indicadores!$B$31</f>
        <v>0</v>
      </c>
      <c r="I89" s="11">
        <f>+I72*Indicadores!$B$30/Indicadores!$B$31</f>
        <v>0</v>
      </c>
      <c r="J89" s="71"/>
      <c r="L89" s="42" t="s">
        <v>14</v>
      </c>
      <c r="M89" s="40">
        <f>+M72*Indicadores!$B$30/Indicadores!$B$31</f>
        <v>0</v>
      </c>
      <c r="N89" s="39">
        <f>+N72*Indicadores!$B$30/Indicadores!$B$31</f>
        <v>0</v>
      </c>
      <c r="O89" s="40">
        <f>+O72*Indicadores!$B$30/Indicadores!$B$31</f>
        <v>0</v>
      </c>
      <c r="P89" s="40">
        <f>+P72*Indicadores!$B$30/Indicadores!$B$31</f>
        <v>0</v>
      </c>
      <c r="Q89" s="40">
        <f>+Q72*Indicadores!$B$30/Indicadores!$B$31</f>
        <v>0</v>
      </c>
      <c r="R89" s="40">
        <f>+R72*Indicadores!$B$30/Indicadores!$B$31</f>
        <v>0</v>
      </c>
      <c r="S89" s="40">
        <f>+S72*Indicadores!$B$30/Indicadores!$B$31</f>
        <v>0</v>
      </c>
      <c r="T89" s="40">
        <f>+T72*Indicadores!$B$30/Indicadores!$B$31</f>
        <v>0</v>
      </c>
    </row>
    <row r="90" spans="1:20">
      <c r="A90" s="42" t="s">
        <v>15</v>
      </c>
      <c r="B90" s="11">
        <f>+B73*Indicadores!$B$30/Indicadores!$B$31</f>
        <v>80.723888890726528</v>
      </c>
      <c r="C90" s="11">
        <f>+C73*Indicadores!$B$30/Indicadores!$B$31</f>
        <v>26.283634858376697</v>
      </c>
      <c r="D90" s="11">
        <f>+D73*Indicadores!$B$30/Indicadores!$B$31</f>
        <v>341.61347295947553</v>
      </c>
      <c r="E90" s="11">
        <f>+E73*Indicadores!$B$30/Indicadores!$B$31</f>
        <v>69.159435624754551</v>
      </c>
      <c r="F90" s="11">
        <f>+F73*Indicadores!$B$30/Indicadores!$B$31</f>
        <v>381.87239897158958</v>
      </c>
      <c r="G90" s="11">
        <f>+G73*Indicadores!$B$30/Indicadores!$B$31</f>
        <v>96.122975934039786</v>
      </c>
      <c r="H90" s="11">
        <f>+H73*Indicadores!$B$30/Indicadores!$B$31</f>
        <v>0</v>
      </c>
      <c r="I90" s="11">
        <f>+I73*Indicadores!$B$30/Indicadores!$B$31</f>
        <v>175.33239156394146</v>
      </c>
      <c r="J90" s="71"/>
      <c r="L90" s="42" t="s">
        <v>15</v>
      </c>
      <c r="M90" s="40">
        <f>+M73*Indicadores!$B$30/Indicadores!$B$31</f>
        <v>125.17312438889034</v>
      </c>
      <c r="N90" s="39">
        <f>+N73*Indicadores!$B$30/Indicadores!$B$31</f>
        <v>53.334824959222843</v>
      </c>
      <c r="O90" s="40">
        <f>+O73*Indicadores!$B$30/Indicadores!$B$31</f>
        <v>604.67322394145015</v>
      </c>
      <c r="P90" s="40">
        <f>+P73*Indicadores!$B$30/Indicadores!$B$31</f>
        <v>123.35366838522037</v>
      </c>
      <c r="Q90" s="40">
        <f>+Q73*Indicadores!$B$30/Indicadores!$B$31</f>
        <v>934.17046194619502</v>
      </c>
      <c r="R90" s="40">
        <f>+R73*Indicadores!$B$30/Indicadores!$B$31</f>
        <v>502.50023949832189</v>
      </c>
      <c r="S90" s="40">
        <f>+S73*Indicadores!$B$30/Indicadores!$B$31</f>
        <v>181.96410861155309</v>
      </c>
      <c r="T90" s="40">
        <f>+T73*Indicadores!$B$30/Indicadores!$B$31</f>
        <v>154.40414702517097</v>
      </c>
    </row>
    <row r="91" spans="1:20">
      <c r="A91" s="42" t="s">
        <v>16</v>
      </c>
      <c r="B91" s="11">
        <f>+B74*Indicadores!$B$30/Indicadores!$B$31</f>
        <v>116.04879726012892</v>
      </c>
      <c r="C91" s="11">
        <f>+C74*Indicadores!$B$30/Indicadores!$B$31</f>
        <v>208.37896156572248</v>
      </c>
      <c r="D91" s="11">
        <f>+D74*Indicadores!$B$30/Indicadores!$B$31</f>
        <v>780.74067262609844</v>
      </c>
      <c r="E91" s="11">
        <f>+E74*Indicadores!$B$30/Indicadores!$B$31</f>
        <v>1280.9617588276553</v>
      </c>
      <c r="F91" s="11">
        <f>+F74*Indicadores!$B$30/Indicadores!$B$31</f>
        <v>699.46130598308002</v>
      </c>
      <c r="G91" s="11">
        <f>+G74*Indicadores!$B$30/Indicadores!$B$31</f>
        <v>1039.6382143093108</v>
      </c>
      <c r="H91" s="11">
        <f>+H74*Indicadores!$B$30/Indicadores!$B$31</f>
        <v>2620.6941148489732</v>
      </c>
      <c r="I91" s="11">
        <f>+I74*Indicadores!$B$30/Indicadores!$B$31</f>
        <v>990.07993332945739</v>
      </c>
      <c r="J91" s="71"/>
      <c r="L91" s="42" t="s">
        <v>16</v>
      </c>
      <c r="M91" s="40">
        <f>+M74*Indicadores!$B$30/Indicadores!$B$31</f>
        <v>189.80556755899684</v>
      </c>
      <c r="N91" s="39">
        <f>+N74*Indicadores!$B$30/Indicadores!$B$31</f>
        <v>270.20311671892534</v>
      </c>
      <c r="O91" s="40">
        <f>+O74*Indicadores!$B$30/Indicadores!$B$31</f>
        <v>1537.6699958929041</v>
      </c>
      <c r="P91" s="40">
        <f>+P74*Indicadores!$B$30/Indicadores!$B$31</f>
        <v>4815.3975272162361</v>
      </c>
      <c r="Q91" s="40">
        <f>+Q74*Indicadores!$B$30/Indicadores!$B$31</f>
        <v>2327.0735911358656</v>
      </c>
      <c r="R91" s="40">
        <f>+R74*Indicadores!$B$30/Indicadores!$B$31</f>
        <v>841.74693053882822</v>
      </c>
      <c r="S91" s="40">
        <f>+S74*Indicadores!$B$30/Indicadores!$B$31</f>
        <v>1027.5284042810708</v>
      </c>
      <c r="T91" s="40">
        <f>+T74*Indicadores!$B$30/Indicadores!$B$31</f>
        <v>871.90077217832504</v>
      </c>
    </row>
    <row r="92" spans="1:20">
      <c r="A92" s="42" t="s">
        <v>111</v>
      </c>
      <c r="B92" s="11">
        <f>+B75*Indicadores!$B$30/Indicadores!$B$31</f>
        <v>32.063449892060916</v>
      </c>
      <c r="C92" s="11">
        <f>+C75*Indicadores!$B$30/Indicadores!$B$31</f>
        <v>14.98578941556616</v>
      </c>
      <c r="D92" s="11">
        <f>+D75*Indicadores!$B$30/Indicadores!$B$31</f>
        <v>127.78968149446381</v>
      </c>
      <c r="E92" s="11">
        <f>+E75*Indicadores!$B$30/Indicadores!$B$31</f>
        <v>303.36787515231532</v>
      </c>
      <c r="F92" s="11">
        <f>+F75*Indicadores!$B$30/Indicadores!$B$31</f>
        <v>217.2362130400291</v>
      </c>
      <c r="G92" s="11">
        <f>+G75*Indicadores!$B$30/Indicadores!$B$31</f>
        <v>69.297959394307767</v>
      </c>
      <c r="H92" s="11">
        <f>+H75*Indicadores!$B$30/Indicadores!$B$31</f>
        <v>176.25360485353363</v>
      </c>
      <c r="I92" s="11">
        <f>+I75*Indicadores!$B$30/Indicadores!$B$31</f>
        <v>590.06093314787995</v>
      </c>
      <c r="J92" s="71"/>
      <c r="L92" s="42" t="s">
        <v>111</v>
      </c>
      <c r="M92" s="40">
        <f>+M75*Indicadores!$B$30/Indicadores!$B$31</f>
        <v>53.37064364049575</v>
      </c>
      <c r="N92" s="39">
        <f>+N75*Indicadores!$B$30/Indicadores!$B$31</f>
        <v>25.105012574669704</v>
      </c>
      <c r="O92" s="40">
        <f>+O75*Indicadores!$B$30/Indicadores!$B$31</f>
        <v>350.7662372588432</v>
      </c>
      <c r="P92" s="40">
        <f>+P75*Indicadores!$B$30/Indicadores!$B$31</f>
        <v>541.09088560683915</v>
      </c>
      <c r="Q92" s="40">
        <f>+Q75*Indicadores!$B$30/Indicadores!$B$31</f>
        <v>531.42267949599557</v>
      </c>
      <c r="R92" s="40">
        <f>+R75*Indicadores!$B$30/Indicadores!$B$31</f>
        <v>323.17577357113777</v>
      </c>
      <c r="S92" s="40">
        <f>+S75*Indicadores!$B$30/Indicadores!$B$31</f>
        <v>612.379211673496</v>
      </c>
      <c r="T92" s="40">
        <f>+T75*Indicadores!$B$30/Indicadores!$B$31</f>
        <v>519.6293409500945</v>
      </c>
    </row>
    <row r="93" spans="1:20">
      <c r="A93" s="42" t="s">
        <v>112</v>
      </c>
      <c r="B93" s="11">
        <f>+B76*Indicadores!$B$30/Indicadores!$B$31</f>
        <v>26.35064443328665</v>
      </c>
      <c r="C93" s="11">
        <f>+C76*Indicadores!$B$30/Indicadores!$B$31</f>
        <v>29.010103169728371</v>
      </c>
      <c r="D93" s="11">
        <f>+D76*Indicadores!$B$30/Indicadores!$B$31</f>
        <v>163.5243794472739</v>
      </c>
      <c r="E93" s="11">
        <f>+E76*Indicadores!$B$30/Indicadores!$B$31</f>
        <v>227.61657664352421</v>
      </c>
      <c r="F93" s="11">
        <f>+F76*Indicadores!$B$30/Indicadores!$B$31</f>
        <v>191.10915779293916</v>
      </c>
      <c r="G93" s="11">
        <f>+G76*Indicadores!$B$30/Indicadores!$B$31</f>
        <v>143.55895701691458</v>
      </c>
      <c r="H93" s="11">
        <f>+H76*Indicadores!$B$30/Indicadores!$B$31</f>
        <v>280.50242819484424</v>
      </c>
      <c r="I93" s="11">
        <f>+I76*Indicadores!$B$30/Indicadores!$B$31</f>
        <v>289.01415902027532</v>
      </c>
      <c r="J93" s="71"/>
      <c r="L93" s="42" t="s">
        <v>112</v>
      </c>
      <c r="M93" s="40">
        <f>+M76*Indicadores!$B$30/Indicadores!$B$31</f>
        <v>40.316334716313001</v>
      </c>
      <c r="N93" s="39">
        <f>+N76*Indicadores!$B$30/Indicadores!$B$31</f>
        <v>36.198694293364703</v>
      </c>
      <c r="O93" s="40">
        <f>+O76*Indicadores!$B$30/Indicadores!$B$31</f>
        <v>230.06198526854109</v>
      </c>
      <c r="P93" s="40">
        <f>+P76*Indicadores!$B$30/Indicadores!$B$31</f>
        <v>294.17361278489932</v>
      </c>
      <c r="Q93" s="40">
        <f>+Q76*Indicadores!$B$30/Indicadores!$B$31</f>
        <v>318.83752887763518</v>
      </c>
      <c r="R93" s="40">
        <f>+R76*Indicadores!$B$30/Indicadores!$B$31</f>
        <v>233.07475067772756</v>
      </c>
      <c r="S93" s="40">
        <f>+S76*Indicadores!$B$30/Indicadores!$B$31</f>
        <v>299.94573936478298</v>
      </c>
      <c r="T93" s="40">
        <f>+T76*Indicadores!$B$30/Indicadores!$B$31</f>
        <v>254.51648895947775</v>
      </c>
    </row>
    <row r="94" spans="1:20">
      <c r="A94" s="43" t="s">
        <v>27</v>
      </c>
      <c r="B94" s="44">
        <f t="shared" ref="B94:I94" si="21">SUM(B88:B93)</f>
        <v>393.29320049681559</v>
      </c>
      <c r="C94" s="44">
        <f t="shared" si="21"/>
        <v>440.44711960456823</v>
      </c>
      <c r="D94" s="44">
        <f t="shared" si="21"/>
        <v>2437.3589767712269</v>
      </c>
      <c r="E94" s="44">
        <f t="shared" si="21"/>
        <v>3359.1172254433018</v>
      </c>
      <c r="F94" s="44">
        <f t="shared" si="21"/>
        <v>2810.715237335166</v>
      </c>
      <c r="G94" s="44">
        <f t="shared" si="21"/>
        <v>2235.41804497767</v>
      </c>
      <c r="H94" s="44">
        <f t="shared" si="21"/>
        <v>4367.8235247482871</v>
      </c>
      <c r="I94" s="44">
        <f t="shared" si="21"/>
        <v>4500.3633333157168</v>
      </c>
      <c r="J94" s="71"/>
      <c r="L94" s="43" t="s">
        <v>27</v>
      </c>
      <c r="M94" s="44">
        <f t="shared" ref="M94:T94" si="22">SUM(M88:M93)</f>
        <v>575.94763880447124</v>
      </c>
      <c r="N94" s="44">
        <f t="shared" si="22"/>
        <v>547.59430563735464</v>
      </c>
      <c r="O94" s="44">
        <f t="shared" si="22"/>
        <v>4072.3677992923558</v>
      </c>
      <c r="P94" s="44">
        <f t="shared" si="22"/>
        <v>8290.015600010569</v>
      </c>
      <c r="Q94" s="44">
        <f t="shared" si="22"/>
        <v>5876.5957100294845</v>
      </c>
      <c r="R94" s="44">
        <f t="shared" si="22"/>
        <v>3371.9975777595723</v>
      </c>
      <c r="S94" s="44">
        <f t="shared" si="22"/>
        <v>4670.5836558230494</v>
      </c>
      <c r="T94" s="44">
        <f t="shared" si="22"/>
        <v>3963.1853280832956</v>
      </c>
    </row>
    <row r="95" spans="1:20" ht="13.5" thickBot="1">
      <c r="A95" s="45" t="s">
        <v>2</v>
      </c>
      <c r="B95" s="46">
        <f t="shared" ref="B95:I95" si="23">+B86-B94</f>
        <v>268.49824264686453</v>
      </c>
      <c r="C95" s="46">
        <f t="shared" si="23"/>
        <v>580.60253553139535</v>
      </c>
      <c r="D95" s="46">
        <f t="shared" si="23"/>
        <v>2136.9434782378889</v>
      </c>
      <c r="E95" s="46">
        <f t="shared" si="23"/>
        <v>3163.4992381808074</v>
      </c>
      <c r="F95" s="46">
        <f t="shared" si="23"/>
        <v>3542.4826168441627</v>
      </c>
      <c r="G95" s="46">
        <f t="shared" si="23"/>
        <v>3985.4215205729229</v>
      </c>
      <c r="H95" s="46">
        <f t="shared" si="23"/>
        <v>1011.2173251235436</v>
      </c>
      <c r="I95" s="46">
        <f t="shared" si="23"/>
        <v>3516.767292196294</v>
      </c>
      <c r="J95" s="71"/>
      <c r="L95" s="45" t="s">
        <v>2</v>
      </c>
      <c r="M95" s="46">
        <f t="shared" ref="M95:T95" si="24">+M86-M94</f>
        <v>104.75213128617122</v>
      </c>
      <c r="N95" s="46">
        <f t="shared" si="24"/>
        <v>1694.176937194494</v>
      </c>
      <c r="O95" s="46">
        <f t="shared" si="24"/>
        <v>3479.043170185193</v>
      </c>
      <c r="P95" s="46">
        <f t="shared" si="24"/>
        <v>27287.892383393664</v>
      </c>
      <c r="Q95" s="46">
        <f t="shared" si="24"/>
        <v>14771.297316053333</v>
      </c>
      <c r="R95" s="46">
        <f t="shared" si="24"/>
        <v>5323.8474435136504</v>
      </c>
      <c r="S95" s="46">
        <f t="shared" si="24"/>
        <v>3743.394935651806</v>
      </c>
      <c r="T95" s="46">
        <f t="shared" si="24"/>
        <v>12361.003602794146</v>
      </c>
    </row>
    <row r="105" spans="1:28" ht="13.5" thickBot="1"/>
    <row r="106" spans="1:28" ht="16.5" thickBot="1">
      <c r="A106" s="194" t="s">
        <v>126</v>
      </c>
      <c r="B106" s="195" t="s">
        <v>133</v>
      </c>
      <c r="C106" s="196"/>
      <c r="D106" s="196"/>
      <c r="E106" s="196"/>
      <c r="F106" s="196"/>
      <c r="G106" s="196"/>
      <c r="H106" s="196"/>
      <c r="I106" s="196"/>
      <c r="J106" s="196"/>
      <c r="K106" s="196"/>
      <c r="L106" s="196"/>
      <c r="M106" s="197"/>
    </row>
    <row r="107" spans="1:28" ht="13.5" thickBot="1"/>
    <row r="108" spans="1:28" ht="24.75">
      <c r="A108" s="94"/>
      <c r="B108" s="95"/>
      <c r="V108" s="222" t="s">
        <v>141</v>
      </c>
      <c r="W108" s="223"/>
      <c r="X108" s="223" t="s">
        <v>142</v>
      </c>
      <c r="Y108" s="223" t="s">
        <v>143</v>
      </c>
      <c r="Z108" s="223" t="s">
        <v>144</v>
      </c>
      <c r="AA108" s="224" t="s">
        <v>145</v>
      </c>
      <c r="AB108" s="205"/>
    </row>
    <row r="109" spans="1:28" ht="14.25">
      <c r="A109" s="17" t="s">
        <v>138</v>
      </c>
      <c r="B109" s="96">
        <v>1200</v>
      </c>
      <c r="V109" s="206" t="s">
        <v>146</v>
      </c>
      <c r="W109" s="207"/>
      <c r="X109" s="208">
        <v>328127.6580085897</v>
      </c>
      <c r="Y109" s="208">
        <v>97122.911048379043</v>
      </c>
      <c r="Z109" s="208">
        <v>124822.9746565945</v>
      </c>
      <c r="AA109" s="209">
        <v>106181.77230361618</v>
      </c>
      <c r="AB109" s="210">
        <v>0.14181178637232575</v>
      </c>
    </row>
    <row r="110" spans="1:28" ht="14.25">
      <c r="A110" s="17" t="s">
        <v>114</v>
      </c>
      <c r="B110" s="96">
        <f>+B109/2</f>
        <v>600</v>
      </c>
      <c r="V110" s="206" t="s">
        <v>147</v>
      </c>
      <c r="W110" s="207"/>
      <c r="X110" s="208"/>
      <c r="Y110" s="208"/>
      <c r="Z110" s="208"/>
      <c r="AA110" s="209"/>
      <c r="AB110" s="210">
        <v>0</v>
      </c>
    </row>
    <row r="111" spans="1:28" ht="25.5">
      <c r="A111" s="17" t="s">
        <v>115</v>
      </c>
      <c r="B111" s="96">
        <f>+B109/4</f>
        <v>300</v>
      </c>
      <c r="V111" s="206" t="s">
        <v>148</v>
      </c>
      <c r="W111" s="207"/>
      <c r="X111" s="211">
        <v>90778.484210526323</v>
      </c>
      <c r="Y111" s="211">
        <v>0</v>
      </c>
      <c r="Z111" s="211">
        <v>30453.684210526313</v>
      </c>
      <c r="AA111" s="209">
        <v>60324.800000000003</v>
      </c>
      <c r="AB111" s="210">
        <v>8.0567195903377589E-2</v>
      </c>
    </row>
    <row r="112" spans="1:28" ht="14.25">
      <c r="A112" s="17" t="s">
        <v>96</v>
      </c>
      <c r="B112" s="97">
        <v>0</v>
      </c>
      <c r="V112" s="206" t="s">
        <v>149</v>
      </c>
      <c r="W112" s="207">
        <v>5</v>
      </c>
      <c r="X112" s="208">
        <v>165186.51999999999</v>
      </c>
      <c r="Y112" s="208">
        <v>0</v>
      </c>
      <c r="Z112" s="208">
        <v>35300</v>
      </c>
      <c r="AA112" s="209">
        <v>129886.52</v>
      </c>
      <c r="AB112" s="210">
        <v>0.17347082297907279</v>
      </c>
    </row>
    <row r="113" spans="1:28" ht="14.25">
      <c r="A113" s="17" t="s">
        <v>97</v>
      </c>
      <c r="B113" s="98"/>
      <c r="V113" s="206" t="s">
        <v>150</v>
      </c>
      <c r="W113" s="207"/>
      <c r="X113" s="208">
        <v>474119.03551833861</v>
      </c>
      <c r="Y113" s="208">
        <v>71000</v>
      </c>
      <c r="Z113" s="208">
        <v>37032</v>
      </c>
      <c r="AA113" s="209">
        <v>366087.03551833861</v>
      </c>
      <c r="AB113" s="210">
        <v>0.4889300239419398</v>
      </c>
    </row>
    <row r="114" spans="1:28" ht="14.25">
      <c r="A114" s="17" t="s">
        <v>139</v>
      </c>
      <c r="B114" s="225">
        <f>+X119</f>
        <v>1175982.9608953495</v>
      </c>
      <c r="V114" s="212" t="s">
        <v>151</v>
      </c>
      <c r="W114" s="207">
        <v>6</v>
      </c>
      <c r="X114" s="213">
        <v>126322.20600000001</v>
      </c>
      <c r="Y114" s="213">
        <v>0</v>
      </c>
      <c r="Z114" s="213">
        <v>14400</v>
      </c>
      <c r="AA114" s="214">
        <v>111922.20600000001</v>
      </c>
      <c r="AB114" s="210">
        <v>0.14947846154053029</v>
      </c>
    </row>
    <row r="115" spans="1:28" ht="14.25">
      <c r="A115" s="17" t="s">
        <v>140</v>
      </c>
      <c r="B115" s="225">
        <v>748750</v>
      </c>
      <c r="V115" s="212" t="s">
        <v>152</v>
      </c>
      <c r="W115" s="207">
        <v>3</v>
      </c>
      <c r="X115" s="213">
        <v>34280</v>
      </c>
      <c r="Y115" s="213">
        <v>0</v>
      </c>
      <c r="Z115" s="213">
        <v>10980</v>
      </c>
      <c r="AA115" s="214">
        <v>23300</v>
      </c>
      <c r="AB115" s="210">
        <v>3.11184730748995E-2</v>
      </c>
    </row>
    <row r="116" spans="1:28" ht="14.25">
      <c r="A116" s="17" t="s">
        <v>98</v>
      </c>
      <c r="B116" s="97">
        <v>7</v>
      </c>
      <c r="V116" s="212" t="s">
        <v>153</v>
      </c>
      <c r="W116" s="207">
        <v>17</v>
      </c>
      <c r="X116" s="213">
        <v>313516.82951833861</v>
      </c>
      <c r="Y116" s="213">
        <v>71000</v>
      </c>
      <c r="Z116" s="213">
        <v>11652</v>
      </c>
      <c r="AA116" s="214">
        <v>230864.82951833861</v>
      </c>
      <c r="AB116" s="210">
        <v>0.30833308932651005</v>
      </c>
    </row>
    <row r="117" spans="1:28" ht="14.25">
      <c r="A117" s="17" t="s">
        <v>99</v>
      </c>
      <c r="B117" s="181">
        <f>+B114/B116</f>
        <v>167997.56584219279</v>
      </c>
      <c r="V117" s="206" t="s">
        <v>154</v>
      </c>
      <c r="W117" s="207"/>
      <c r="X117" s="208">
        <v>14000</v>
      </c>
      <c r="Y117" s="208">
        <v>1500</v>
      </c>
      <c r="Z117" s="208">
        <v>0</v>
      </c>
      <c r="AA117" s="209">
        <v>12500</v>
      </c>
      <c r="AB117" s="210">
        <v>1.6694459804130635E-2</v>
      </c>
    </row>
    <row r="118" spans="1:28" ht="15" thickBot="1">
      <c r="A118" s="19" t="s">
        <v>100</v>
      </c>
      <c r="B118" s="182">
        <f>+B115/B116</f>
        <v>106964.28571428571</v>
      </c>
      <c r="V118" s="206" t="s">
        <v>155</v>
      </c>
      <c r="W118" s="207"/>
      <c r="X118" s="208">
        <v>103771.26315789473</v>
      </c>
      <c r="Y118" s="208">
        <v>30000</v>
      </c>
      <c r="Z118" s="208">
        <v>0</v>
      </c>
      <c r="AA118" s="209">
        <v>73771.263157894733</v>
      </c>
      <c r="AB118" s="210">
        <v>9.8525710999153346E-2</v>
      </c>
    </row>
    <row r="119" spans="1:28" ht="15" thickBot="1">
      <c r="A119" s="192" t="s">
        <v>119</v>
      </c>
      <c r="B119" s="460" t="s">
        <v>103</v>
      </c>
      <c r="C119" s="460"/>
      <c r="V119" s="215" t="s">
        <v>0</v>
      </c>
      <c r="W119" s="216"/>
      <c r="X119" s="217">
        <v>1175982.9608953495</v>
      </c>
      <c r="Y119" s="217">
        <v>199622.91104837903</v>
      </c>
      <c r="Z119" s="217">
        <v>227608.6588671208</v>
      </c>
      <c r="AA119" s="218">
        <v>748751.39097984962</v>
      </c>
      <c r="AB119" s="205"/>
    </row>
    <row r="120" spans="1:28" ht="15" thickBot="1">
      <c r="A120" s="165" t="s">
        <v>120</v>
      </c>
      <c r="B120" s="193">
        <v>2007</v>
      </c>
      <c r="C120" s="112">
        <v>2008</v>
      </c>
      <c r="D120" s="113">
        <v>2009</v>
      </c>
      <c r="E120" s="183" t="s">
        <v>24</v>
      </c>
      <c r="V120" s="219"/>
      <c r="W120" s="220"/>
      <c r="X120" s="220"/>
      <c r="Y120" s="221">
        <v>0.16974983285165424</v>
      </c>
      <c r="Z120" s="221">
        <v>0.19354758226584173</v>
      </c>
      <c r="AA120" s="221">
        <v>0.63670258488250397</v>
      </c>
      <c r="AB120" s="220"/>
    </row>
    <row r="121" spans="1:28">
      <c r="A121" s="114" t="s">
        <v>116</v>
      </c>
      <c r="B121" s="115">
        <v>1</v>
      </c>
      <c r="C121" s="115">
        <v>4</v>
      </c>
      <c r="D121" s="116">
        <v>2</v>
      </c>
      <c r="E121" s="111">
        <f>SUM(B121:D121)</f>
        <v>7</v>
      </c>
      <c r="W121">
        <v>748750</v>
      </c>
    </row>
    <row r="122" spans="1:28">
      <c r="A122" s="158" t="s">
        <v>117</v>
      </c>
      <c r="B122" s="227">
        <f>SUM(B123:B125)</f>
        <v>152990.24175824175</v>
      </c>
      <c r="C122" s="227">
        <f>SUM(C123:C125)</f>
        <v>752028.0439560439</v>
      </c>
      <c r="D122" s="228">
        <f>SUM(D123:D125)</f>
        <v>270963.71428571426</v>
      </c>
      <c r="E122" s="64">
        <f>SUM(B122:D122)</f>
        <v>1175982</v>
      </c>
      <c r="W122">
        <v>1</v>
      </c>
      <c r="X122" s="226">
        <v>4</v>
      </c>
      <c r="Y122" s="226">
        <v>2</v>
      </c>
    </row>
    <row r="123" spans="1:28">
      <c r="A123" s="158" t="s">
        <v>101</v>
      </c>
      <c r="B123" s="227">
        <f>+$B$118*B121</f>
        <v>106964.28571428571</v>
      </c>
      <c r="C123" s="227">
        <f>+$B$118*C121</f>
        <v>427857.14285714284</v>
      </c>
      <c r="D123" s="228">
        <f>+$B$118*D121</f>
        <v>213928.57142857142</v>
      </c>
      <c r="E123" s="64">
        <f>SUM(B123:D123)</f>
        <v>748750</v>
      </c>
      <c r="F123" s="64"/>
      <c r="W123" s="126">
        <v>106964</v>
      </c>
      <c r="X123" s="126">
        <f>+W123*X122</f>
        <v>427856</v>
      </c>
      <c r="Y123" s="126">
        <f>+W123*Y122+2</f>
        <v>213930</v>
      </c>
    </row>
    <row r="124" spans="1:28">
      <c r="A124" s="158" t="s">
        <v>123</v>
      </c>
      <c r="B124" s="227">
        <f>+F124/7</f>
        <v>28517.571428571428</v>
      </c>
      <c r="C124" s="227">
        <f>+B124*C121</f>
        <v>114070.28571428571</v>
      </c>
      <c r="D124" s="228">
        <f>+D121*B124</f>
        <v>57035.142857142855</v>
      </c>
      <c r="E124" s="64">
        <f>SUM(B124:D124)</f>
        <v>199623</v>
      </c>
      <c r="F124">
        <v>199623</v>
      </c>
      <c r="W124" s="126">
        <f>+W123</f>
        <v>106964</v>
      </c>
      <c r="X124" s="126">
        <f>+X123+W124</f>
        <v>534820</v>
      </c>
      <c r="Y124" s="126">
        <f>+Y123+X124</f>
        <v>748750</v>
      </c>
    </row>
    <row r="125" spans="1:28" ht="13.5" thickBot="1">
      <c r="A125" s="117" t="s">
        <v>102</v>
      </c>
      <c r="B125" s="229">
        <f>+F125/13</f>
        <v>17508.384615384617</v>
      </c>
      <c r="C125" s="229">
        <f>+(F125/13)*12</f>
        <v>210100.6153846154</v>
      </c>
      <c r="D125" s="230"/>
      <c r="E125" s="64">
        <f>SUM(B125:D125)</f>
        <v>227609.00000000003</v>
      </c>
      <c r="F125">
        <v>227609</v>
      </c>
    </row>
    <row r="126" spans="1:28">
      <c r="B126" s="64"/>
      <c r="C126" s="64"/>
      <c r="D126" s="64"/>
      <c r="E126" s="64"/>
      <c r="F126" s="64"/>
      <c r="W126">
        <f>+W121/7</f>
        <v>106964.28571428571</v>
      </c>
    </row>
    <row r="127" spans="1:28" ht="13.5" thickBot="1">
      <c r="A127" s="164" t="s">
        <v>121</v>
      </c>
    </row>
    <row r="128" spans="1:28" ht="13.5" thickBot="1">
      <c r="B128" s="165">
        <v>0</v>
      </c>
      <c r="C128" s="166">
        <v>1</v>
      </c>
      <c r="E128">
        <v>12</v>
      </c>
      <c r="F128" s="124">
        <v>6</v>
      </c>
      <c r="G128">
        <f>+E128+F128</f>
        <v>18</v>
      </c>
    </row>
    <row r="129" spans="1:29">
      <c r="A129" s="114"/>
      <c r="B129" s="115"/>
      <c r="C129" s="116"/>
      <c r="E129">
        <f>+E128/$G$128</f>
        <v>0.66666666666666663</v>
      </c>
      <c r="F129">
        <f>+F128/$G$128</f>
        <v>0.33333333333333331</v>
      </c>
    </row>
    <row r="130" spans="1:29">
      <c r="A130" s="158" t="s">
        <v>122</v>
      </c>
      <c r="B130" s="157">
        <f>+B122+C122</f>
        <v>905018.28571428568</v>
      </c>
      <c r="C130" s="159">
        <f>+D122</f>
        <v>270963.71428571426</v>
      </c>
    </row>
    <row r="131" spans="1:29">
      <c r="A131" s="158" t="str">
        <f>+A123</f>
        <v>MCA</v>
      </c>
      <c r="B131" s="157">
        <f>+B123+C123</f>
        <v>534821.42857142852</v>
      </c>
      <c r="C131" s="159">
        <f>+D123</f>
        <v>213928.57142857142</v>
      </c>
    </row>
    <row r="132" spans="1:29">
      <c r="A132" s="158" t="s">
        <v>123</v>
      </c>
      <c r="B132" s="157">
        <f>+B124+C124</f>
        <v>142587.85714285713</v>
      </c>
      <c r="C132" s="159">
        <f>+D124</f>
        <v>57035.142857142855</v>
      </c>
    </row>
    <row r="133" spans="1:29" ht="13.5" thickBot="1">
      <c r="A133" s="117" t="str">
        <f>+A125</f>
        <v>Beneficiaries</v>
      </c>
      <c r="B133" s="118">
        <f>+B125+C125</f>
        <v>227609.00000000003</v>
      </c>
      <c r="C133" s="119">
        <f>+D125</f>
        <v>0</v>
      </c>
    </row>
    <row r="134" spans="1:29" ht="13.5" thickBot="1"/>
    <row r="135" spans="1:29">
      <c r="A135" s="261" t="s">
        <v>134</v>
      </c>
      <c r="B135" s="260">
        <v>1.43102</v>
      </c>
      <c r="C135" s="243">
        <f>1/B135</f>
        <v>0.69880225293846354</v>
      </c>
    </row>
    <row r="136" spans="1:29" ht="13.5" thickBot="1">
      <c r="A136" s="259" t="s">
        <v>23</v>
      </c>
      <c r="B136" s="258">
        <v>18.920500000000001</v>
      </c>
    </row>
    <row r="139" spans="1:29" ht="15.75">
      <c r="A139" s="8" t="str">
        <f>+B106</f>
        <v>Proyecto de riego comunitario - Proyecto Aldea Global</v>
      </c>
    </row>
    <row r="140" spans="1:29" ht="15.75">
      <c r="A140" s="172" t="s">
        <v>58</v>
      </c>
      <c r="B140" s="23"/>
      <c r="C140" s="23"/>
      <c r="D140" s="23"/>
      <c r="E140" s="23"/>
      <c r="F140" s="23"/>
      <c r="G140" s="23"/>
      <c r="H140" s="23"/>
      <c r="I140" s="23"/>
      <c r="J140" s="23"/>
      <c r="L140" s="173" t="s">
        <v>32</v>
      </c>
      <c r="M140" s="26"/>
      <c r="N140" s="26"/>
      <c r="O140" s="26"/>
      <c r="P140" s="26"/>
      <c r="Q140" s="26"/>
      <c r="R140" s="26"/>
    </row>
    <row r="142" spans="1:29" ht="14.25">
      <c r="A142" s="171" t="s">
        <v>135</v>
      </c>
      <c r="L142" s="171" t="s">
        <v>135</v>
      </c>
    </row>
    <row r="143" spans="1:29" ht="13.5" thickBot="1"/>
    <row r="144" spans="1:29" ht="13.5" thickBot="1">
      <c r="A144" s="204" t="s">
        <v>4</v>
      </c>
      <c r="B144" s="201" t="s">
        <v>22</v>
      </c>
      <c r="C144" s="201" t="s">
        <v>20</v>
      </c>
      <c r="D144" s="201" t="s">
        <v>21</v>
      </c>
      <c r="E144" s="202" t="s">
        <v>25</v>
      </c>
      <c r="F144" s="203" t="s">
        <v>26</v>
      </c>
      <c r="G144" s="203" t="s">
        <v>24</v>
      </c>
      <c r="H144" s="421"/>
      <c r="I144" s="421"/>
      <c r="J144" s="421"/>
      <c r="L144" s="16" t="s">
        <v>4</v>
      </c>
      <c r="M144" s="13" t="s">
        <v>22</v>
      </c>
      <c r="N144" s="13" t="s">
        <v>20</v>
      </c>
      <c r="O144" s="13" t="s">
        <v>21</v>
      </c>
      <c r="P144" s="163" t="s">
        <v>25</v>
      </c>
      <c r="Q144" s="14" t="s">
        <v>26</v>
      </c>
      <c r="R144" s="14" t="s">
        <v>24</v>
      </c>
      <c r="W144" s="16" t="s">
        <v>4</v>
      </c>
      <c r="X144" s="13" t="s">
        <v>22</v>
      </c>
      <c r="Y144" s="13" t="s">
        <v>20</v>
      </c>
      <c r="Z144" s="13" t="s">
        <v>21</v>
      </c>
      <c r="AA144" s="163" t="s">
        <v>25</v>
      </c>
      <c r="AB144" s="14" t="s">
        <v>26</v>
      </c>
      <c r="AC144" s="14" t="s">
        <v>24</v>
      </c>
    </row>
    <row r="145" spans="1:29">
      <c r="A145" s="94" t="s">
        <v>109</v>
      </c>
      <c r="B145" s="200">
        <v>420.86557377049172</v>
      </c>
      <c r="C145" s="200">
        <v>1209.9885245901639</v>
      </c>
      <c r="D145" s="200">
        <v>1578.2459016393441</v>
      </c>
      <c r="E145" s="200">
        <v>2109</v>
      </c>
      <c r="F145" s="200">
        <v>381.9</v>
      </c>
      <c r="G145" s="161">
        <f>SUM(B145:F145)</f>
        <v>5699.9999999999991</v>
      </c>
      <c r="H145" s="422"/>
      <c r="I145" s="422"/>
      <c r="J145" s="422"/>
      <c r="L145" s="94" t="s">
        <v>109</v>
      </c>
      <c r="M145" s="200">
        <v>528</v>
      </c>
      <c r="N145" s="200">
        <v>1518</v>
      </c>
      <c r="O145" s="200">
        <v>1980</v>
      </c>
      <c r="P145" s="200">
        <v>2112</v>
      </c>
      <c r="Q145" s="200">
        <v>462</v>
      </c>
      <c r="R145" s="161">
        <f>SUM(M145:Q145)</f>
        <v>6600</v>
      </c>
      <c r="W145" s="94" t="s">
        <v>109</v>
      </c>
      <c r="X145" s="200">
        <v>528</v>
      </c>
      <c r="Y145" s="200">
        <v>1518</v>
      </c>
      <c r="Z145" s="200">
        <v>1980</v>
      </c>
      <c r="AA145" s="200">
        <v>2112</v>
      </c>
      <c r="AB145" s="200">
        <v>462</v>
      </c>
      <c r="AC145" s="161">
        <f t="shared" ref="AC145:AC150" si="25">SUM(X145:AB145)</f>
        <v>6600</v>
      </c>
    </row>
    <row r="146" spans="1:29">
      <c r="A146" s="17" t="s">
        <v>110</v>
      </c>
      <c r="B146" s="15">
        <v>175.3074</v>
      </c>
      <c r="C146" s="15">
        <v>195.40548000000001</v>
      </c>
      <c r="D146" s="15">
        <v>3387.9328560000004</v>
      </c>
      <c r="E146" s="15">
        <v>2232.1781999999998</v>
      </c>
      <c r="F146" s="15">
        <v>419.3576755200001</v>
      </c>
      <c r="G146" s="18">
        <f>SUM(B146:F146)</f>
        <v>6410.1816115200008</v>
      </c>
      <c r="H146" s="422"/>
      <c r="I146" s="422"/>
      <c r="J146" s="422"/>
      <c r="L146" s="17" t="s">
        <v>110</v>
      </c>
      <c r="M146" s="15">
        <v>175.3074</v>
      </c>
      <c r="N146" s="15">
        <v>195.40548000000001</v>
      </c>
      <c r="O146" s="15">
        <v>3387.9328560000004</v>
      </c>
      <c r="P146" s="15">
        <v>2232.1781999999998</v>
      </c>
      <c r="Q146" s="15">
        <v>419.3576755200001</v>
      </c>
      <c r="R146" s="18">
        <f>SUM(M146:Q146)</f>
        <v>6410.1816115200008</v>
      </c>
      <c r="W146" s="17" t="s">
        <v>110</v>
      </c>
      <c r="X146" s="15">
        <v>175.3074</v>
      </c>
      <c r="Y146" s="15">
        <v>195.40548000000001</v>
      </c>
      <c r="Z146" s="15">
        <v>3387.9328560000004</v>
      </c>
      <c r="AA146" s="15">
        <v>2232.1781999999998</v>
      </c>
      <c r="AB146" s="15">
        <v>419.3576755200001</v>
      </c>
      <c r="AC146" s="18">
        <f t="shared" si="25"/>
        <v>6410.1816115200008</v>
      </c>
    </row>
    <row r="147" spans="1:29">
      <c r="A147" s="17" t="s">
        <v>129</v>
      </c>
      <c r="B147" s="15">
        <v>1689.5953017539955</v>
      </c>
      <c r="C147" s="15">
        <v>4516.7067651952857</v>
      </c>
      <c r="D147" s="15">
        <v>10322.709603235524</v>
      </c>
      <c r="E147" s="15">
        <v>13534.92</v>
      </c>
      <c r="F147" s="15">
        <v>2162.0683298151989</v>
      </c>
      <c r="G147" s="18">
        <f>SUM(B147:F147)</f>
        <v>32226.000000000007</v>
      </c>
      <c r="H147" s="422"/>
      <c r="I147" s="422"/>
      <c r="J147" s="422"/>
      <c r="L147" s="17" t="s">
        <v>129</v>
      </c>
      <c r="M147" s="15">
        <f t="shared" ref="M147:N149" si="26">X147</f>
        <v>3479.6070067828969</v>
      </c>
      <c r="N147" s="15">
        <f t="shared" si="26"/>
        <v>9301.8514501323643</v>
      </c>
      <c r="O147" s="15">
        <f t="shared" ref="O147:P149" si="27">Z147/$AC147*Z$150*$S147</f>
        <v>30402.555321423588</v>
      </c>
      <c r="P147" s="15">
        <f t="shared" si="27"/>
        <v>16697.780654962633</v>
      </c>
      <c r="Q147" s="15">
        <f>AB147</f>
        <v>3220.3587113240719</v>
      </c>
      <c r="R147" s="18">
        <f>SUM(M147:Q147)</f>
        <v>63102.153144625554</v>
      </c>
      <c r="S147" s="257">
        <f>89000/$B$135</f>
        <v>62193.40051152325</v>
      </c>
      <c r="T147" s="257"/>
      <c r="U147" s="257"/>
      <c r="W147" s="17" t="s">
        <v>129</v>
      </c>
      <c r="X147" s="15">
        <v>3479.6070067828969</v>
      </c>
      <c r="Y147" s="15">
        <v>9301.8514501323643</v>
      </c>
      <c r="Z147" s="15">
        <v>21258.920776540621</v>
      </c>
      <c r="AA147" s="15">
        <v>10739.262055220062</v>
      </c>
      <c r="AB147" s="15">
        <v>3220.3587113240719</v>
      </c>
      <c r="AC147" s="18">
        <f t="shared" si="25"/>
        <v>48000.000000000015</v>
      </c>
    </row>
    <row r="148" spans="1:29">
      <c r="A148" s="17" t="s">
        <v>6</v>
      </c>
      <c r="B148" s="15">
        <v>4011.0354025935221</v>
      </c>
      <c r="C148" s="15">
        <v>914.40448193468194</v>
      </c>
      <c r="D148" s="15">
        <v>16936.476749380618</v>
      </c>
      <c r="E148" s="15">
        <v>19541.807999999997</v>
      </c>
      <c r="F148" s="15">
        <v>3009.4753660911801</v>
      </c>
      <c r="G148" s="18">
        <f>SUM(B148:F148)</f>
        <v>44413.2</v>
      </c>
      <c r="H148" s="422"/>
      <c r="I148" s="422"/>
      <c r="J148" s="422"/>
      <c r="L148" s="17" t="s">
        <v>6</v>
      </c>
      <c r="M148" s="15">
        <f t="shared" si="26"/>
        <v>7154.1348835964573</v>
      </c>
      <c r="N148" s="15">
        <f t="shared" si="26"/>
        <v>1630.9437203411287</v>
      </c>
      <c r="O148" s="15">
        <f t="shared" si="27"/>
        <v>63667.683829502595</v>
      </c>
      <c r="P148" s="15">
        <f t="shared" si="27"/>
        <v>33265.7658326241</v>
      </c>
      <c r="Q148" s="15">
        <f>AB148</f>
        <v>3889.4717339357162</v>
      </c>
      <c r="R148" s="18">
        <f>SUM(M148:Q148)</f>
        <v>109607.99999999999</v>
      </c>
      <c r="S148" s="56">
        <f>8290/B135*$B$136</f>
        <v>109607.79374152703</v>
      </c>
      <c r="T148" s="56"/>
      <c r="U148" s="56"/>
      <c r="V148" s="238">
        <f>S148/R148</f>
        <v>0.9999981182169827</v>
      </c>
      <c r="W148" s="17" t="s">
        <v>6</v>
      </c>
      <c r="X148" s="15">
        <v>7154.1348835964573</v>
      </c>
      <c r="Y148" s="15">
        <v>1630.9437203411287</v>
      </c>
      <c r="Z148" s="15">
        <v>30208.120087800471</v>
      </c>
      <c r="AA148" s="15">
        <v>14517.32957432623</v>
      </c>
      <c r="AB148" s="15">
        <v>3889.4717339357162</v>
      </c>
      <c r="AC148" s="18">
        <f t="shared" si="25"/>
        <v>57400</v>
      </c>
    </row>
    <row r="149" spans="1:29" ht="13.5" thickBot="1">
      <c r="A149" s="19" t="s">
        <v>130</v>
      </c>
      <c r="B149" s="20">
        <v>2872.2294369218257</v>
      </c>
      <c r="C149" s="20">
        <v>5048.9977252183489</v>
      </c>
      <c r="D149" s="20">
        <v>9248.0591744719604</v>
      </c>
      <c r="E149" s="20">
        <v>17466.328000000001</v>
      </c>
      <c r="F149" s="20">
        <v>2526.7856633878673</v>
      </c>
      <c r="G149" s="21">
        <f>SUM(B149:F149)</f>
        <v>37162.400000000009</v>
      </c>
      <c r="H149" s="422"/>
      <c r="I149" s="422"/>
      <c r="J149" s="422"/>
      <c r="L149" s="19" t="s">
        <v>130</v>
      </c>
      <c r="M149" s="15">
        <f t="shared" si="26"/>
        <v>7026.3048786208328</v>
      </c>
      <c r="N149" s="15">
        <f t="shared" si="26"/>
        <v>12351.310411631552</v>
      </c>
      <c r="O149" s="15">
        <f t="shared" si="27"/>
        <v>30767.841037222504</v>
      </c>
      <c r="P149" s="15">
        <f t="shared" si="27"/>
        <v>23337.488471677858</v>
      </c>
      <c r="Q149" s="15">
        <f>AB149</f>
        <v>4215.5703380311224</v>
      </c>
      <c r="R149" s="21">
        <f>SUM(M149:Q149)</f>
        <v>77698.515137183858</v>
      </c>
      <c r="S149" s="56">
        <f>5778/B135*$B$136</f>
        <v>76394.913418400873</v>
      </c>
      <c r="T149" s="56"/>
      <c r="U149" s="56"/>
      <c r="V149" s="238">
        <f>S149/R149</f>
        <v>0.98322230847679193</v>
      </c>
      <c r="W149" s="19" t="s">
        <v>130</v>
      </c>
      <c r="X149" s="20">
        <v>7026.3048786208328</v>
      </c>
      <c r="Y149" s="20">
        <v>12351.310411631552</v>
      </c>
      <c r="Z149" s="20">
        <v>22623.43058673104</v>
      </c>
      <c r="AA149" s="20">
        <v>15783.383784985459</v>
      </c>
      <c r="AB149" s="20">
        <v>4215.5703380311224</v>
      </c>
      <c r="AC149" s="21">
        <f t="shared" si="25"/>
        <v>62000.000000000007</v>
      </c>
    </row>
    <row r="150" spans="1:29">
      <c r="X150" s="15">
        <v>1</v>
      </c>
      <c r="Y150" s="15">
        <v>1</v>
      </c>
      <c r="Z150" s="15">
        <v>1.1037375254158575</v>
      </c>
      <c r="AA150" s="15">
        <v>1.2</v>
      </c>
      <c r="AB150" s="15">
        <v>1</v>
      </c>
      <c r="AC150" s="18">
        <f t="shared" si="25"/>
        <v>5.3037375254158574</v>
      </c>
    </row>
    <row r="151" spans="1:29" ht="14.25">
      <c r="A151" s="170" t="s">
        <v>136</v>
      </c>
      <c r="L151" s="170" t="s">
        <v>136</v>
      </c>
    </row>
    <row r="152" spans="1:29" ht="13.5" thickBot="1">
      <c r="X152">
        <f t="shared" ref="X152:AB154" si="28">M147/X147</f>
        <v>1</v>
      </c>
      <c r="Y152">
        <f t="shared" si="28"/>
        <v>1</v>
      </c>
      <c r="Z152">
        <f t="shared" si="28"/>
        <v>1.4301081245372078</v>
      </c>
      <c r="AA152">
        <f t="shared" si="28"/>
        <v>1.5548350127880806</v>
      </c>
      <c r="AB152">
        <f t="shared" si="28"/>
        <v>1</v>
      </c>
    </row>
    <row r="153" spans="1:29" ht="13.5" thickBot="1">
      <c r="A153" s="16" t="s">
        <v>4</v>
      </c>
      <c r="B153" s="13" t="s">
        <v>22</v>
      </c>
      <c r="C153" s="13" t="s">
        <v>20</v>
      </c>
      <c r="D153" s="13" t="s">
        <v>21</v>
      </c>
      <c r="E153" s="163" t="s">
        <v>25</v>
      </c>
      <c r="F153" s="14" t="s">
        <v>26</v>
      </c>
      <c r="G153" s="14" t="s">
        <v>24</v>
      </c>
      <c r="H153" s="421"/>
      <c r="I153" s="421"/>
      <c r="J153" s="421"/>
      <c r="L153" s="16" t="s">
        <v>4</v>
      </c>
      <c r="M153" s="13" t="s">
        <v>22</v>
      </c>
      <c r="N153" s="13" t="s">
        <v>20</v>
      </c>
      <c r="O153" s="13" t="s">
        <v>21</v>
      </c>
      <c r="P153" s="163" t="s">
        <v>25</v>
      </c>
      <c r="Q153" s="14" t="s">
        <v>26</v>
      </c>
      <c r="R153" s="14" t="s">
        <v>24</v>
      </c>
      <c r="X153">
        <f t="shared" si="28"/>
        <v>1</v>
      </c>
      <c r="Y153">
        <f t="shared" si="28"/>
        <v>1</v>
      </c>
      <c r="Z153">
        <f t="shared" si="28"/>
        <v>2.1076347566300475</v>
      </c>
      <c r="AA153">
        <f t="shared" si="28"/>
        <v>2.2914521339692056</v>
      </c>
      <c r="AB153">
        <f t="shared" si="28"/>
        <v>1</v>
      </c>
    </row>
    <row r="154" spans="1:29">
      <c r="A154" s="94" t="s">
        <v>109</v>
      </c>
      <c r="B154" s="256">
        <f>+B145*Indicadores!$B$135/Indicadores!$B$136</f>
        <v>31.831455478293332</v>
      </c>
      <c r="C154" s="256">
        <f>+C145*Indicadores!$B$135/Indicadores!$B$136</f>
        <v>91.515434500093363</v>
      </c>
      <c r="D154" s="256">
        <f>+D145*Indicadores!$B$135/Indicadores!$B$136</f>
        <v>119.3679580436</v>
      </c>
      <c r="E154" s="256">
        <f>+E145*Indicadores!$B$135/Indicadores!$B$136</f>
        <v>159.51064612457387</v>
      </c>
      <c r="F154" s="256">
        <f>+F145*Indicadores!$B$135/Indicadores!$B$136</f>
        <v>28.884360244179593</v>
      </c>
      <c r="G154" s="161">
        <f>SUM(B154:F154)</f>
        <v>431.10985439074017</v>
      </c>
      <c r="H154" s="422"/>
      <c r="I154" s="422"/>
      <c r="J154" s="422"/>
      <c r="L154" s="94" t="s">
        <v>109</v>
      </c>
      <c r="M154" s="256">
        <f>+M145*Indicadores!$B$135/Indicadores!$B$136</f>
        <v>39.93438651198435</v>
      </c>
      <c r="N154" s="256">
        <f>+N145*Indicadores!$B$135/Indicadores!$B$136</f>
        <v>114.81136122195502</v>
      </c>
      <c r="O154" s="256">
        <f>+O145*Indicadores!$B$135/Indicadores!$B$136</f>
        <v>149.75394941994131</v>
      </c>
      <c r="P154" s="256">
        <f>+P145*Indicadores!$B$135/Indicadores!$B$136</f>
        <v>159.7375460479374</v>
      </c>
      <c r="Q154" s="256">
        <f>+Q145*Indicadores!$B$135/Indicadores!$B$136</f>
        <v>34.942588197986304</v>
      </c>
      <c r="R154" s="167">
        <f>SUM(M154:Q154)</f>
        <v>499.17983139980436</v>
      </c>
      <c r="X154">
        <f t="shared" si="28"/>
        <v>1</v>
      </c>
      <c r="Y154">
        <f t="shared" si="28"/>
        <v>1</v>
      </c>
      <c r="Z154">
        <f t="shared" si="28"/>
        <v>1.3599989143674911</v>
      </c>
      <c r="AA154">
        <f t="shared" si="28"/>
        <v>1.4786112274529197</v>
      </c>
      <c r="AB154">
        <f t="shared" si="28"/>
        <v>1</v>
      </c>
    </row>
    <row r="155" spans="1:29">
      <c r="A155" s="17" t="str">
        <f>+A146</f>
        <v>Fríjol</v>
      </c>
      <c r="B155" s="255">
        <f>+B146*Indicadores!$B$135/Indicadores!$B$136</f>
        <v>13.259078541687586</v>
      </c>
      <c r="C155" s="255">
        <f>+C146*Indicadores!$B$135/Indicadores!$B$136</f>
        <v>14.779162812272403</v>
      </c>
      <c r="D155" s="255">
        <f>+D146*Indicadores!$B$135/Indicadores!$B$136</f>
        <v>256.24056846241484</v>
      </c>
      <c r="E155" s="255">
        <f>+E146*Indicadores!$B$135/Indicadores!$B$136</f>
        <v>168.82702083792708</v>
      </c>
      <c r="F155" s="255">
        <f>+F146*Indicadores!$B$135/Indicadores!$B$136</f>
        <v>31.717408145801141</v>
      </c>
      <c r="G155" s="18">
        <f>SUM(B155:F155)</f>
        <v>484.82323880010307</v>
      </c>
      <c r="H155" s="422"/>
      <c r="I155" s="422"/>
      <c r="J155" s="422"/>
      <c r="L155" s="17" t="s">
        <v>110</v>
      </c>
      <c r="M155" s="255">
        <f>+M146*Indicadores!$B$135/Indicadores!$B$136</f>
        <v>13.259078541687586</v>
      </c>
      <c r="N155" s="255">
        <f>+N146*Indicadores!$B$135/Indicadores!$B$136</f>
        <v>14.779162812272403</v>
      </c>
      <c r="O155" s="255">
        <f>+O146*Indicadores!$B$135/Indicadores!$B$136</f>
        <v>256.24056846241484</v>
      </c>
      <c r="P155" s="255">
        <f>+P146*Indicadores!$B$135/Indicadores!$B$136</f>
        <v>168.82702083792708</v>
      </c>
      <c r="Q155" s="255">
        <f>+Q146*Indicadores!$B$135/Indicadores!$B$136</f>
        <v>31.717408145801141</v>
      </c>
      <c r="R155" s="168">
        <f>SUM(M155:Q155)</f>
        <v>484.82323880010307</v>
      </c>
    </row>
    <row r="156" spans="1:29">
      <c r="A156" s="17" t="str">
        <f>+A147</f>
        <v>Brocoli</v>
      </c>
      <c r="B156" s="255">
        <f>+B147*Indicadores!$B$135/Indicadores!$B$136</f>
        <v>127.78968149446381</v>
      </c>
      <c r="C156" s="255">
        <f>+C147*Indicadores!$B$135/Indicadores!$B$136</f>
        <v>341.61347295947553</v>
      </c>
      <c r="D156" s="255">
        <f>+D147*Indicadores!$B$135/Indicadores!$B$136</f>
        <v>780.74067262609856</v>
      </c>
      <c r="E156" s="255">
        <f>+E147*Indicadores!$B$135/Indicadores!$B$136</f>
        <v>1023.6907702439153</v>
      </c>
      <c r="F156" s="255">
        <f>+F147*Indicadores!$B$135/Indicadores!$B$136</f>
        <v>163.5243794472739</v>
      </c>
      <c r="G156" s="18">
        <f>SUM(B156:F156)</f>
        <v>2437.3589767712269</v>
      </c>
      <c r="H156" s="422"/>
      <c r="I156" s="422"/>
      <c r="J156" s="422"/>
      <c r="L156" s="236" t="s">
        <v>129</v>
      </c>
      <c r="M156" s="255">
        <f>+M147*Indicadores!$B$135/Indicadores!$B$136</f>
        <v>263.17418772476736</v>
      </c>
      <c r="N156" s="255">
        <f>+N147*Indicadores!$B$135/Indicadores!$B$136</f>
        <v>703.52979372471202</v>
      </c>
      <c r="O156" s="255">
        <f>+O147*Indicadores!$B$135/Indicadores!$B$136</f>
        <v>2299.4458241623415</v>
      </c>
      <c r="P156" s="255">
        <f>+P147*Indicadores!$B$135/Indicadores!$B$136</f>
        <v>1262.9083836507823</v>
      </c>
      <c r="Q156" s="255">
        <f>+Q147*Indicadores!$B$135/Indicadores!$B$136</f>
        <v>243.56638160085478</v>
      </c>
      <c r="R156" s="168">
        <f>SUM(M156:Q156)</f>
        <v>4772.6245708634578</v>
      </c>
    </row>
    <row r="157" spans="1:29">
      <c r="A157" s="17" t="str">
        <f>+A148</f>
        <v>Zanahoria</v>
      </c>
      <c r="B157" s="255">
        <f>+B148*Indicadores!$B$135/Indicadores!$B$136</f>
        <v>303.36787515231532</v>
      </c>
      <c r="C157" s="255">
        <f>+C148*Indicadores!$B$135/Indicadores!$B$136</f>
        <v>69.159435624754551</v>
      </c>
      <c r="D157" s="255">
        <f>+D148*Indicadores!$B$135/Indicadores!$B$136</f>
        <v>1280.9617588276553</v>
      </c>
      <c r="E157" s="255">
        <f>+E148*Indicadores!$B$135/Indicadores!$B$136</f>
        <v>1478.0115791950527</v>
      </c>
      <c r="F157" s="255">
        <f>+F148*Indicadores!$B$135/Indicadores!$B$136</f>
        <v>227.61657664352421</v>
      </c>
      <c r="G157" s="18">
        <f>SUM(B157:F157)</f>
        <v>3359.1172254433022</v>
      </c>
      <c r="H157" s="422"/>
      <c r="I157" s="422"/>
      <c r="J157" s="422"/>
      <c r="L157" s="236" t="s">
        <v>6</v>
      </c>
      <c r="M157" s="255">
        <f>+M148*Indicadores!$B$135/Indicadores!$B$136</f>
        <v>541.09088560683915</v>
      </c>
      <c r="N157" s="255">
        <f>+N148*Indicadores!$B$135/Indicadores!$B$136</f>
        <v>123.35366838522037</v>
      </c>
      <c r="O157" s="255">
        <f>+O148*Indicadores!$B$135/Indicadores!$B$136</f>
        <v>4815.3975272162361</v>
      </c>
      <c r="P157" s="255">
        <f>+P148*Indicadores!$B$135/Indicadores!$B$136</f>
        <v>2515.9999060173745</v>
      </c>
      <c r="Q157" s="255">
        <f>+Q148*Indicadores!$B$135/Indicadores!$B$136</f>
        <v>294.17361278489932</v>
      </c>
      <c r="R157" s="168">
        <f>SUM(M157:Q157)</f>
        <v>8290.0156000105708</v>
      </c>
    </row>
    <row r="158" spans="1:29" ht="13.5" thickBot="1">
      <c r="A158" s="19" t="str">
        <f>+A149</f>
        <v>Lechuga</v>
      </c>
      <c r="B158" s="254">
        <f>+B149*Indicadores!$B$135/Indicadores!$B$136</f>
        <v>217.2362130400291</v>
      </c>
      <c r="C158" s="254">
        <f>+C149*Indicadores!$B$135/Indicadores!$B$136</f>
        <v>381.87239897158958</v>
      </c>
      <c r="D158" s="254">
        <f>+D149*Indicadores!$B$135/Indicadores!$B$136</f>
        <v>699.46130598308002</v>
      </c>
      <c r="E158" s="254">
        <f>+E149*Indicadores!$B$135/Indicadores!$B$136</f>
        <v>1321.0361615475279</v>
      </c>
      <c r="F158" s="254">
        <f>+F149*Indicadores!$B$135/Indicadores!$B$136</f>
        <v>191.10915779293916</v>
      </c>
      <c r="G158" s="21">
        <f>SUM(B158:F158)</f>
        <v>2810.7152373351655</v>
      </c>
      <c r="H158" s="422"/>
      <c r="I158" s="422"/>
      <c r="J158" s="422"/>
      <c r="L158" s="237" t="s">
        <v>130</v>
      </c>
      <c r="M158" s="254">
        <f>+M149*Indicadores!$B$135/Indicadores!$B$136</f>
        <v>531.42267949599557</v>
      </c>
      <c r="N158" s="254">
        <f>+N149*Indicadores!$B$135/Indicadores!$B$136</f>
        <v>934.17046194619502</v>
      </c>
      <c r="O158" s="254">
        <f>+O149*Indicadores!$B$135/Indicadores!$B$136</f>
        <v>2327.0735911358656</v>
      </c>
      <c r="P158" s="254">
        <f>+P149*Indicadores!$B$135/Indicadores!$B$136</f>
        <v>1765.0914485737928</v>
      </c>
      <c r="Q158" s="254">
        <f>+Q149*Indicadores!$B$135/Indicadores!$B$136</f>
        <v>318.83752887763518</v>
      </c>
      <c r="R158" s="169">
        <f>SUM(M158:Q158)</f>
        <v>5876.5957100294845</v>
      </c>
    </row>
    <row r="160" spans="1:29" ht="15.75">
      <c r="A160" s="8"/>
    </row>
    <row r="161" spans="1:18" ht="16.5" thickBot="1">
      <c r="A161" s="27" t="s">
        <v>137</v>
      </c>
      <c r="B161" s="28"/>
      <c r="C161" s="28"/>
      <c r="D161" s="28"/>
      <c r="E161" s="28"/>
      <c r="F161" s="29"/>
      <c r="G161" s="29"/>
      <c r="H161" s="29"/>
      <c r="I161" s="29"/>
      <c r="J161" s="29"/>
      <c r="L161" s="27" t="s">
        <v>137</v>
      </c>
      <c r="M161" s="28"/>
      <c r="N161" s="28"/>
      <c r="O161" s="28"/>
      <c r="P161" s="28"/>
      <c r="Q161" s="29"/>
      <c r="R161" s="29"/>
    </row>
    <row r="162" spans="1:18" ht="15.75">
      <c r="A162" s="30" t="s">
        <v>35</v>
      </c>
      <c r="B162" s="31"/>
      <c r="C162" s="31"/>
      <c r="D162" s="31"/>
      <c r="E162" s="31"/>
      <c r="F162" s="32"/>
      <c r="G162" s="33"/>
      <c r="H162" s="423"/>
      <c r="I162" s="423"/>
      <c r="J162" s="423"/>
      <c r="L162" s="30" t="s">
        <v>35</v>
      </c>
      <c r="M162" s="31"/>
      <c r="N162" s="31"/>
      <c r="O162" s="31"/>
      <c r="P162" s="31"/>
      <c r="Q162" s="32"/>
      <c r="R162" s="33"/>
    </row>
    <row r="163" spans="1:18">
      <c r="A163" s="34"/>
      <c r="B163" s="35" t="str">
        <f>+'[2]Planes de inversion y Composi'!B36</f>
        <v>Maiz</v>
      </c>
      <c r="C163" s="35" t="s">
        <v>110</v>
      </c>
      <c r="D163" s="35" t="str">
        <f>+'[2]Planes de inversion y Composi'!C36</f>
        <v>Brocoli</v>
      </c>
      <c r="E163" s="35" t="str">
        <f>+'[2]Planes de inversion y Composi'!D36</f>
        <v>Zanahoria</v>
      </c>
      <c r="F163" s="35" t="str">
        <f>+'[2]Planes de inversion y Composi'!E36</f>
        <v>Lechuga</v>
      </c>
      <c r="G163" s="2"/>
      <c r="H163" s="71"/>
      <c r="I163" s="71"/>
      <c r="J163" s="71"/>
      <c r="L163" s="34"/>
      <c r="M163" s="35" t="s">
        <v>109</v>
      </c>
      <c r="N163" s="35" t="str">
        <f>+C163</f>
        <v>Fríjol</v>
      </c>
      <c r="O163" s="35" t="str">
        <f>+D163</f>
        <v>Brocoli</v>
      </c>
      <c r="P163" s="35" t="str">
        <f>+E163</f>
        <v>Zanahoria</v>
      </c>
      <c r="Q163" s="35" t="str">
        <f>+F163</f>
        <v>Lechuga</v>
      </c>
      <c r="R163" s="99"/>
    </row>
    <row r="164" spans="1:18">
      <c r="A164" s="37" t="s">
        <v>9</v>
      </c>
      <c r="B164" s="35"/>
      <c r="C164" s="35"/>
      <c r="D164" s="35"/>
      <c r="E164" s="35"/>
      <c r="F164" s="35"/>
      <c r="G164" s="2"/>
      <c r="H164" s="71"/>
      <c r="I164" s="71"/>
      <c r="J164" s="71"/>
      <c r="L164" s="37" t="s">
        <v>9</v>
      </c>
      <c r="M164" s="35"/>
      <c r="N164" s="35"/>
      <c r="O164" s="35"/>
      <c r="P164" s="35"/>
      <c r="Q164" s="35"/>
      <c r="R164" s="99"/>
    </row>
    <row r="165" spans="1:18">
      <c r="A165" s="253" t="s">
        <v>11</v>
      </c>
      <c r="B165" s="248" t="s">
        <v>1</v>
      </c>
      <c r="C165" s="248" t="s">
        <v>1</v>
      </c>
      <c r="D165" s="248" t="s">
        <v>131</v>
      </c>
      <c r="E165" s="248" t="s">
        <v>131</v>
      </c>
      <c r="F165" s="248" t="s">
        <v>131</v>
      </c>
      <c r="G165" s="2"/>
      <c r="H165" s="71"/>
      <c r="I165" s="71"/>
      <c r="J165" s="71"/>
      <c r="L165" s="253" t="s">
        <v>11</v>
      </c>
      <c r="M165" s="248" t="s">
        <v>1</v>
      </c>
      <c r="N165" s="248" t="s">
        <v>1</v>
      </c>
      <c r="O165" s="248" t="s">
        <v>131</v>
      </c>
      <c r="P165" s="248" t="s">
        <v>131</v>
      </c>
      <c r="Q165" s="248" t="s">
        <v>131</v>
      </c>
      <c r="R165" s="252"/>
    </row>
    <row r="166" spans="1:18">
      <c r="A166" s="34" t="s">
        <v>3</v>
      </c>
      <c r="B166" s="235">
        <v>35</v>
      </c>
      <c r="C166" s="235">
        <v>15</v>
      </c>
      <c r="D166" s="231">
        <f>900*16</f>
        <v>14400</v>
      </c>
      <c r="E166" s="231">
        <f>1100*16</f>
        <v>17600</v>
      </c>
      <c r="F166" s="231">
        <f>2000*16</f>
        <v>32000</v>
      </c>
      <c r="G166" s="2"/>
      <c r="H166" s="71"/>
      <c r="I166" s="71"/>
      <c r="J166" s="71"/>
      <c r="L166" s="34" t="s">
        <v>3</v>
      </c>
      <c r="M166" s="231">
        <f>45*(1+$U$67)</f>
        <v>45</v>
      </c>
      <c r="N166" s="231">
        <f>55*(1+$U$67)</f>
        <v>55</v>
      </c>
      <c r="O166" s="231">
        <f>(3000*12)*(1+$U$67)</f>
        <v>36000</v>
      </c>
      <c r="P166" s="231">
        <f>(6000*12)*(1+$U$67)</f>
        <v>72000</v>
      </c>
      <c r="Q166" s="231">
        <f>(6500*12)*(1+$U$67)</f>
        <v>78000</v>
      </c>
      <c r="R166" s="179"/>
    </row>
    <row r="167" spans="1:18">
      <c r="A167" s="34" t="s">
        <v>5</v>
      </c>
      <c r="B167" s="234">
        <f>M68</f>
        <v>250</v>
      </c>
      <c r="C167" s="234">
        <f>N68</f>
        <v>900</v>
      </c>
      <c r="D167" s="234">
        <f>O68</f>
        <v>4.1999999999999993</v>
      </c>
      <c r="E167" s="234">
        <f>P68</f>
        <v>4.8999999999999995</v>
      </c>
      <c r="F167" s="234">
        <f>Q68</f>
        <v>2.625</v>
      </c>
      <c r="G167" s="2"/>
      <c r="H167" s="71"/>
      <c r="I167" s="71"/>
      <c r="J167" s="71"/>
      <c r="L167" s="34" t="s">
        <v>5</v>
      </c>
      <c r="M167" s="232">
        <f>M68</f>
        <v>250</v>
      </c>
      <c r="N167" s="232">
        <f>N68</f>
        <v>900</v>
      </c>
      <c r="O167" s="232">
        <f>O68</f>
        <v>4.1999999999999993</v>
      </c>
      <c r="P167" s="232">
        <f>P68</f>
        <v>4.8999999999999995</v>
      </c>
      <c r="Q167" s="232">
        <f>Q68</f>
        <v>2.625</v>
      </c>
      <c r="R167" s="250"/>
    </row>
    <row r="168" spans="1:18">
      <c r="A168" s="37" t="s">
        <v>28</v>
      </c>
      <c r="B168" s="35">
        <f>+B166*B167</f>
        <v>8750</v>
      </c>
      <c r="C168" s="35">
        <f>+C166*C167</f>
        <v>13500</v>
      </c>
      <c r="D168" s="35">
        <f>+D166*D167</f>
        <v>60479.999999999993</v>
      </c>
      <c r="E168" s="35">
        <f>+E166*E167</f>
        <v>86239.999999999985</v>
      </c>
      <c r="F168" s="35">
        <f>+F166*F167</f>
        <v>84000</v>
      </c>
      <c r="G168" s="2"/>
      <c r="H168" s="71"/>
      <c r="I168" s="71"/>
      <c r="J168" s="71"/>
      <c r="L168" s="37" t="s">
        <v>28</v>
      </c>
      <c r="M168" s="35">
        <f t="shared" ref="M168:R168" si="29">+M166*M167</f>
        <v>11250</v>
      </c>
      <c r="N168" s="35">
        <f t="shared" si="29"/>
        <v>49500</v>
      </c>
      <c r="O168" s="35">
        <f t="shared" si="29"/>
        <v>151199.99999999997</v>
      </c>
      <c r="P168" s="35">
        <f t="shared" si="29"/>
        <v>352799.99999999994</v>
      </c>
      <c r="Q168" s="35">
        <f t="shared" si="29"/>
        <v>204750</v>
      </c>
      <c r="R168" s="103">
        <f t="shared" si="29"/>
        <v>0</v>
      </c>
    </row>
    <row r="169" spans="1:18">
      <c r="A169" s="37" t="s">
        <v>12</v>
      </c>
      <c r="B169" s="36"/>
      <c r="C169" s="36"/>
      <c r="D169" s="36"/>
      <c r="E169" s="36"/>
      <c r="F169" s="36"/>
      <c r="G169" s="2"/>
      <c r="H169" s="71"/>
      <c r="I169" s="71"/>
      <c r="J169" s="71"/>
      <c r="L169" s="37" t="s">
        <v>12</v>
      </c>
      <c r="M169" s="36"/>
      <c r="N169" s="36"/>
      <c r="O169" s="36"/>
      <c r="P169" s="36"/>
      <c r="Q169" s="36"/>
      <c r="R169" s="99"/>
    </row>
    <row r="170" spans="1:18">
      <c r="A170" s="42" t="s">
        <v>13</v>
      </c>
      <c r="B170" s="248">
        <f>+E145</f>
        <v>2109</v>
      </c>
      <c r="C170" s="248">
        <f>+E146</f>
        <v>2232.1781999999998</v>
      </c>
      <c r="D170" s="248">
        <f>+E147</f>
        <v>13534.92</v>
      </c>
      <c r="E170" s="248">
        <f>+E148</f>
        <v>19541.807999999997</v>
      </c>
      <c r="F170" s="248">
        <f>+E149</f>
        <v>17466.328000000001</v>
      </c>
      <c r="G170" s="2"/>
      <c r="H170" s="71"/>
      <c r="I170" s="71"/>
      <c r="J170" s="71"/>
      <c r="L170" s="42" t="s">
        <v>13</v>
      </c>
      <c r="M170" s="248">
        <f>+Indicadores!P145</f>
        <v>2112</v>
      </c>
      <c r="N170" s="248">
        <f>+Indicadores!P146</f>
        <v>2232.1781999999998</v>
      </c>
      <c r="O170" s="248">
        <f>+Indicadores!P147</f>
        <v>16697.780654962633</v>
      </c>
      <c r="P170" s="248">
        <f>+Indicadores!P148</f>
        <v>33265.7658326241</v>
      </c>
      <c r="Q170" s="248">
        <f>+Indicadores!P149</f>
        <v>23337.488471677858</v>
      </c>
      <c r="R170" s="247"/>
    </row>
    <row r="171" spans="1:18">
      <c r="A171" s="42" t="s">
        <v>14</v>
      </c>
      <c r="B171" s="248"/>
      <c r="C171" s="248"/>
      <c r="D171" s="248"/>
      <c r="E171" s="248"/>
      <c r="F171" s="248"/>
      <c r="G171" s="2"/>
      <c r="H171" s="71"/>
      <c r="I171" s="71"/>
      <c r="J171" s="71"/>
      <c r="L171" s="42" t="s">
        <v>14</v>
      </c>
      <c r="M171" s="248"/>
      <c r="N171" s="248"/>
      <c r="O171" s="248"/>
      <c r="P171" s="248"/>
      <c r="Q171" s="248"/>
      <c r="R171" s="247"/>
    </row>
    <row r="172" spans="1:18">
      <c r="A172" s="42" t="s">
        <v>15</v>
      </c>
      <c r="B172" s="248">
        <f>+C145</f>
        <v>1209.9885245901639</v>
      </c>
      <c r="C172" s="248">
        <f>+C146</f>
        <v>195.40548000000001</v>
      </c>
      <c r="D172" s="248">
        <f>+C147</f>
        <v>4516.7067651952857</v>
      </c>
      <c r="E172" s="248">
        <f>+C148</f>
        <v>914.40448193468194</v>
      </c>
      <c r="F172" s="248">
        <f>+C149</f>
        <v>5048.9977252183489</v>
      </c>
      <c r="G172" s="2"/>
      <c r="H172" s="71"/>
      <c r="I172" s="71"/>
      <c r="J172" s="71"/>
      <c r="L172" s="42" t="s">
        <v>15</v>
      </c>
      <c r="M172" s="248">
        <f>+Indicadores!N145</f>
        <v>1518</v>
      </c>
      <c r="N172" s="248">
        <f>+Indicadores!N146</f>
        <v>195.40548000000001</v>
      </c>
      <c r="O172" s="248">
        <f>+Indicadores!N147</f>
        <v>9301.8514501323643</v>
      </c>
      <c r="P172" s="248">
        <f>+Indicadores!N148</f>
        <v>1630.9437203411287</v>
      </c>
      <c r="Q172" s="248">
        <f>+Indicadores!N149</f>
        <v>12351.310411631552</v>
      </c>
      <c r="R172" s="247"/>
    </row>
    <row r="173" spans="1:18">
      <c r="A173" s="42" t="s">
        <v>16</v>
      </c>
      <c r="B173" s="248">
        <f>+D145</f>
        <v>1578.2459016393441</v>
      </c>
      <c r="C173" s="248">
        <f>+D146</f>
        <v>3387.9328560000004</v>
      </c>
      <c r="D173" s="248">
        <f>+D147</f>
        <v>10322.709603235524</v>
      </c>
      <c r="E173" s="248">
        <f>+D148</f>
        <v>16936.476749380618</v>
      </c>
      <c r="F173" s="248">
        <f>+D149</f>
        <v>9248.0591744719604</v>
      </c>
      <c r="G173" s="2"/>
      <c r="H173" s="71"/>
      <c r="I173" s="71"/>
      <c r="J173" s="71"/>
      <c r="L173" s="42" t="s">
        <v>16</v>
      </c>
      <c r="M173" s="248">
        <f>+Indicadores!O145</f>
        <v>1980</v>
      </c>
      <c r="N173" s="248">
        <f>+Indicadores!O146</f>
        <v>3387.9328560000004</v>
      </c>
      <c r="O173" s="248">
        <f>+Indicadores!O147</f>
        <v>30402.555321423588</v>
      </c>
      <c r="P173" s="248">
        <f>+Indicadores!O148</f>
        <v>63667.683829502595</v>
      </c>
      <c r="Q173" s="248">
        <f>+Indicadores!O149</f>
        <v>30767.841037222504</v>
      </c>
      <c r="R173" s="247"/>
    </row>
    <row r="174" spans="1:18">
      <c r="A174" s="42" t="s">
        <v>111</v>
      </c>
      <c r="B174" s="248">
        <f>+B145</f>
        <v>420.86557377049172</v>
      </c>
      <c r="C174" s="248">
        <f>+B146</f>
        <v>175.3074</v>
      </c>
      <c r="D174" s="248">
        <f>+B147</f>
        <v>1689.5953017539955</v>
      </c>
      <c r="E174" s="248">
        <f>+B148</f>
        <v>4011.0354025935221</v>
      </c>
      <c r="F174" s="248">
        <f>+B149</f>
        <v>2872.2294369218257</v>
      </c>
      <c r="G174" s="2"/>
      <c r="H174" s="71"/>
      <c r="I174" s="71"/>
      <c r="J174" s="71"/>
      <c r="L174" s="42" t="s">
        <v>111</v>
      </c>
      <c r="M174" s="248">
        <f>+Indicadores!M145</f>
        <v>528</v>
      </c>
      <c r="N174" s="248">
        <f>+Indicadores!M146</f>
        <v>175.3074</v>
      </c>
      <c r="O174" s="248">
        <f>+Indicadores!M147</f>
        <v>3479.6070067828969</v>
      </c>
      <c r="P174" s="248">
        <f>+Indicadores!M148</f>
        <v>7154.1348835964573</v>
      </c>
      <c r="Q174" s="248">
        <f>+Indicadores!M149</f>
        <v>7026.3048786208328</v>
      </c>
      <c r="R174" s="247"/>
    </row>
    <row r="175" spans="1:18">
      <c r="A175" s="42" t="s">
        <v>112</v>
      </c>
      <c r="B175" s="248">
        <f>+F145</f>
        <v>381.9</v>
      </c>
      <c r="C175" s="248">
        <f>+F146</f>
        <v>419.3576755200001</v>
      </c>
      <c r="D175" s="248">
        <f>+F147</f>
        <v>2162.0683298151989</v>
      </c>
      <c r="E175" s="248">
        <f>+F148</f>
        <v>3009.4753660911801</v>
      </c>
      <c r="F175" s="248">
        <f>+F149</f>
        <v>2526.7856633878673</v>
      </c>
      <c r="G175" s="2"/>
      <c r="H175" s="71"/>
      <c r="I175" s="71"/>
      <c r="J175" s="71"/>
      <c r="L175" s="42" t="s">
        <v>112</v>
      </c>
      <c r="M175" s="248">
        <f>+Indicadores!Q145</f>
        <v>462</v>
      </c>
      <c r="N175" s="248">
        <f>+Indicadores!Q146</f>
        <v>419.3576755200001</v>
      </c>
      <c r="O175" s="248">
        <f>+Indicadores!Q147</f>
        <v>3220.3587113240719</v>
      </c>
      <c r="P175" s="248">
        <f>+Indicadores!Q148</f>
        <v>3889.4717339357162</v>
      </c>
      <c r="Q175" s="248">
        <f>+Indicadores!Q149</f>
        <v>4215.5703380311224</v>
      </c>
      <c r="R175" s="247"/>
    </row>
    <row r="176" spans="1:18">
      <c r="A176" s="43" t="s">
        <v>27</v>
      </c>
      <c r="B176" s="44">
        <f>SUM(B170:B175)</f>
        <v>5700</v>
      </c>
      <c r="C176" s="44">
        <f>SUM(C170:C175)</f>
        <v>6410.1816115199999</v>
      </c>
      <c r="D176" s="44">
        <f>SUM(D170:D175)</f>
        <v>32226.000000000007</v>
      </c>
      <c r="E176" s="44">
        <f>SUM(E170:E175)</f>
        <v>44413.2</v>
      </c>
      <c r="F176" s="44">
        <f>SUM(F170:F175)</f>
        <v>37162.400000000009</v>
      </c>
      <c r="G176" s="2"/>
      <c r="H176" s="71"/>
      <c r="I176" s="71"/>
      <c r="J176" s="71"/>
      <c r="L176" s="43" t="s">
        <v>27</v>
      </c>
      <c r="M176" s="44">
        <f t="shared" ref="M176:R176" si="30">SUM(M170:M175)</f>
        <v>6600</v>
      </c>
      <c r="N176" s="44">
        <f t="shared" si="30"/>
        <v>6410.1816115199999</v>
      </c>
      <c r="O176" s="44">
        <f t="shared" si="30"/>
        <v>63102.153144625561</v>
      </c>
      <c r="P176" s="44">
        <f t="shared" si="30"/>
        <v>109608</v>
      </c>
      <c r="Q176" s="44">
        <f t="shared" si="30"/>
        <v>77698.515137183873</v>
      </c>
      <c r="R176" s="105">
        <f t="shared" si="30"/>
        <v>0</v>
      </c>
    </row>
    <row r="177" spans="1:18" ht="13.5" thickBot="1">
      <c r="A177" s="45" t="s">
        <v>2</v>
      </c>
      <c r="B177" s="46">
        <f>+B168-B176</f>
        <v>3050</v>
      </c>
      <c r="C177" s="46">
        <f>+C168-C176</f>
        <v>7089.8183884800001</v>
      </c>
      <c r="D177" s="46">
        <f>+D168-D176</f>
        <v>28253.999999999985</v>
      </c>
      <c r="E177" s="46">
        <f>+E168-E176</f>
        <v>41826.799999999988</v>
      </c>
      <c r="F177" s="46">
        <f>+F168-F176</f>
        <v>46837.599999999991</v>
      </c>
      <c r="G177" s="1"/>
      <c r="H177" s="71"/>
      <c r="I177" s="71"/>
      <c r="J177" s="71"/>
      <c r="L177" s="45" t="s">
        <v>2</v>
      </c>
      <c r="M177" s="46">
        <f t="shared" ref="M177:R177" si="31">+M168-M176</f>
        <v>4650</v>
      </c>
      <c r="N177" s="46">
        <f t="shared" si="31"/>
        <v>43089.818388480002</v>
      </c>
      <c r="O177" s="46">
        <f t="shared" si="31"/>
        <v>88097.846855374402</v>
      </c>
      <c r="P177" s="46">
        <f t="shared" si="31"/>
        <v>243191.99999999994</v>
      </c>
      <c r="Q177" s="46">
        <f t="shared" si="31"/>
        <v>127051.48486281613</v>
      </c>
      <c r="R177" s="106">
        <f t="shared" si="31"/>
        <v>0</v>
      </c>
    </row>
    <row r="178" spans="1:18" ht="13.5" thickBot="1"/>
    <row r="179" spans="1:18" ht="15.75">
      <c r="A179" s="30" t="s">
        <v>113</v>
      </c>
      <c r="B179" s="31"/>
      <c r="C179" s="31"/>
      <c r="D179" s="31"/>
      <c r="E179" s="31"/>
      <c r="F179" s="31"/>
      <c r="G179" s="33"/>
      <c r="H179" s="423"/>
      <c r="I179" s="423"/>
      <c r="J179" s="423"/>
      <c r="L179" s="30" t="s">
        <v>113</v>
      </c>
      <c r="M179" s="31"/>
      <c r="N179" s="31"/>
      <c r="O179" s="31"/>
      <c r="P179" s="31"/>
      <c r="Q179" s="31"/>
      <c r="R179" s="33"/>
    </row>
    <row r="180" spans="1:18">
      <c r="A180" s="34"/>
      <c r="B180" s="35" t="str">
        <f>+B163</f>
        <v>Maiz</v>
      </c>
      <c r="C180" s="35" t="str">
        <f>+C163</f>
        <v>Fríjol</v>
      </c>
      <c r="D180" s="35" t="str">
        <f>+D163</f>
        <v>Brocoli</v>
      </c>
      <c r="E180" s="35" t="str">
        <f>+E163</f>
        <v>Zanahoria</v>
      </c>
      <c r="F180" s="35" t="str">
        <f>+F163</f>
        <v>Lechuga</v>
      </c>
      <c r="G180" s="2"/>
      <c r="H180" s="71"/>
      <c r="I180" s="71"/>
      <c r="J180" s="71"/>
      <c r="L180" s="34"/>
      <c r="M180" s="35" t="s">
        <v>109</v>
      </c>
      <c r="N180" s="35" t="s">
        <v>110</v>
      </c>
      <c r="O180" s="35" t="str">
        <f>+O163</f>
        <v>Brocoli</v>
      </c>
      <c r="P180" s="35" t="str">
        <f>+P163</f>
        <v>Zanahoria</v>
      </c>
      <c r="Q180" s="35" t="str">
        <f>+Q163</f>
        <v>Lechuga</v>
      </c>
      <c r="R180" s="99"/>
    </row>
    <row r="181" spans="1:18">
      <c r="A181" s="37" t="s">
        <v>9</v>
      </c>
      <c r="B181" s="35"/>
      <c r="C181" s="35"/>
      <c r="D181" s="35"/>
      <c r="E181" s="35"/>
      <c r="F181" s="35"/>
      <c r="G181" s="2"/>
      <c r="H181" s="71"/>
      <c r="I181" s="71"/>
      <c r="J181" s="71"/>
      <c r="L181" s="37" t="s">
        <v>9</v>
      </c>
      <c r="M181" s="35"/>
      <c r="N181" s="35"/>
      <c r="O181" s="35"/>
      <c r="P181" s="35"/>
      <c r="Q181" s="35"/>
      <c r="R181" s="99"/>
    </row>
    <row r="182" spans="1:18">
      <c r="A182" s="253" t="s">
        <v>11</v>
      </c>
      <c r="B182" s="248" t="s">
        <v>1</v>
      </c>
      <c r="C182" s="248" t="s">
        <v>1</v>
      </c>
      <c r="D182" s="248" t="s">
        <v>1</v>
      </c>
      <c r="E182" s="248" t="s">
        <v>1</v>
      </c>
      <c r="F182" s="248" t="s">
        <v>1</v>
      </c>
      <c r="G182" s="2"/>
      <c r="H182" s="71"/>
      <c r="I182" s="71"/>
      <c r="J182" s="71"/>
      <c r="L182" s="253" t="s">
        <v>11</v>
      </c>
      <c r="M182" s="248" t="s">
        <v>1</v>
      </c>
      <c r="N182" s="248" t="s">
        <v>1</v>
      </c>
      <c r="O182" s="248" t="s">
        <v>1</v>
      </c>
      <c r="P182" s="248" t="s">
        <v>1</v>
      </c>
      <c r="Q182" s="248" t="s">
        <v>1</v>
      </c>
      <c r="R182" s="252"/>
    </row>
    <row r="183" spans="1:18">
      <c r="A183" s="34" t="s">
        <v>3</v>
      </c>
      <c r="B183" s="178">
        <f>+B166*Indicadores!$B$135</f>
        <v>50.085699999999996</v>
      </c>
      <c r="C183" s="178">
        <f>+C166*Indicadores!$B$135</f>
        <v>21.465299999999999</v>
      </c>
      <c r="D183" s="178">
        <f>+D166*Indicadores!$B$135</f>
        <v>20606.687999999998</v>
      </c>
      <c r="E183" s="178">
        <f>+E166*Indicadores!$B$135</f>
        <v>25185.951999999997</v>
      </c>
      <c r="F183" s="178">
        <f>+F166*Indicadores!$B$135</f>
        <v>45792.639999999999</v>
      </c>
      <c r="G183" s="2"/>
      <c r="H183" s="71"/>
      <c r="I183" s="71"/>
      <c r="J183" s="71"/>
      <c r="L183" s="34" t="s">
        <v>3</v>
      </c>
      <c r="M183" s="178">
        <f>+M166*Indicadores!$B$135</f>
        <v>64.395899999999997</v>
      </c>
      <c r="N183" s="178">
        <f>+N166*Indicadores!$B$135</f>
        <v>78.706099999999992</v>
      </c>
      <c r="O183" s="178">
        <f>+O166*Indicadores!$B$135</f>
        <v>51516.72</v>
      </c>
      <c r="P183" s="178">
        <f>+P166*Indicadores!$B$135</f>
        <v>103033.44</v>
      </c>
      <c r="Q183" s="178">
        <f>+Q166*Indicadores!$B$135</f>
        <v>111619.56</v>
      </c>
      <c r="R183" s="179"/>
    </row>
    <row r="184" spans="1:18">
      <c r="A184" s="34" t="s">
        <v>5</v>
      </c>
      <c r="B184" s="251">
        <f>+B167/Indicadores!$B$136</f>
        <v>13.213181469834307</v>
      </c>
      <c r="C184" s="251">
        <f>+C167/Indicadores!$B$136</f>
        <v>47.567453291403503</v>
      </c>
      <c r="D184" s="251">
        <f>+D167/Indicadores!$B$136</f>
        <v>0.22198144869321632</v>
      </c>
      <c r="E184" s="251">
        <f>+E167/Indicadores!$B$136</f>
        <v>0.25897835680875236</v>
      </c>
      <c r="F184" s="251">
        <f>+F167/Indicadores!$B$136</f>
        <v>0.13873840543326021</v>
      </c>
      <c r="G184" s="2"/>
      <c r="H184" s="71"/>
      <c r="I184" s="71"/>
      <c r="J184" s="71"/>
      <c r="L184" s="34" t="s">
        <v>5</v>
      </c>
      <c r="M184" s="251">
        <f>+M167/Indicadores!$B$136</f>
        <v>13.213181469834307</v>
      </c>
      <c r="N184" s="251">
        <f>+N167/Indicadores!$B$136</f>
        <v>47.567453291403503</v>
      </c>
      <c r="O184" s="251">
        <f>+O167/Indicadores!$B$136</f>
        <v>0.22198144869321632</v>
      </c>
      <c r="P184" s="251">
        <f>+P167/Indicadores!$B$136</f>
        <v>0.25897835680875236</v>
      </c>
      <c r="Q184" s="251">
        <f>+Q167/Indicadores!$B$136</f>
        <v>0.13873840543326021</v>
      </c>
      <c r="R184" s="250"/>
    </row>
    <row r="185" spans="1:18">
      <c r="A185" s="37" t="s">
        <v>28</v>
      </c>
      <c r="B185" s="35">
        <f>+B183*B184</f>
        <v>661.79144314368011</v>
      </c>
      <c r="C185" s="35">
        <f>+C183*C184</f>
        <v>1021.0496551359636</v>
      </c>
      <c r="D185" s="35">
        <f>+D183*D184</f>
        <v>4574.3024550091159</v>
      </c>
      <c r="E185" s="35">
        <f>+E183*E184</f>
        <v>6522.6164636241092</v>
      </c>
      <c r="F185" s="35">
        <f>+F183*F184</f>
        <v>6353.1978541793287</v>
      </c>
      <c r="G185" s="2"/>
      <c r="H185" s="71"/>
      <c r="I185" s="71"/>
      <c r="J185" s="71"/>
      <c r="L185" s="37" t="s">
        <v>28</v>
      </c>
      <c r="M185" s="35">
        <f t="shared" ref="M185:R185" si="32">+M183*M184</f>
        <v>850.87471261330302</v>
      </c>
      <c r="N185" s="35">
        <f t="shared" si="32"/>
        <v>3743.8487354985327</v>
      </c>
      <c r="O185" s="35">
        <f t="shared" si="32"/>
        <v>11435.756137522791</v>
      </c>
      <c r="P185" s="35">
        <f t="shared" si="32"/>
        <v>26683.43098755318</v>
      </c>
      <c r="Q185" s="35">
        <f t="shared" si="32"/>
        <v>15485.919769562113</v>
      </c>
      <c r="R185" s="103">
        <f t="shared" si="32"/>
        <v>0</v>
      </c>
    </row>
    <row r="186" spans="1:18">
      <c r="A186" s="37" t="s">
        <v>12</v>
      </c>
      <c r="B186" s="36"/>
      <c r="C186" s="36"/>
      <c r="D186" s="36"/>
      <c r="E186" s="36"/>
      <c r="F186" s="36"/>
      <c r="G186" s="2"/>
      <c r="H186" s="71"/>
      <c r="I186" s="71"/>
      <c r="J186" s="71"/>
      <c r="L186" s="37" t="s">
        <v>12</v>
      </c>
      <c r="M186" s="36"/>
      <c r="N186" s="36"/>
      <c r="O186" s="36"/>
      <c r="P186" s="36"/>
      <c r="Q186" s="36"/>
      <c r="R186" s="99"/>
    </row>
    <row r="187" spans="1:18">
      <c r="A187" s="42" t="s">
        <v>13</v>
      </c>
      <c r="B187" s="249">
        <f>+B170*Indicadores!$B$135/Indicadores!$B$136</f>
        <v>159.51064612457387</v>
      </c>
      <c r="C187" s="249">
        <f>+C170*Indicadores!$B$135/Indicadores!$B$136</f>
        <v>168.82702083792708</v>
      </c>
      <c r="D187" s="249">
        <f>+D170*Indicadores!$B$135/Indicadores!$B$136</f>
        <v>1023.6907702439153</v>
      </c>
      <c r="E187" s="249">
        <f>+E170*Indicadores!$B$135/Indicadores!$B$136</f>
        <v>1478.0115791950527</v>
      </c>
      <c r="F187" s="249">
        <f>+F170*Indicadores!$B$135/Indicadores!$B$136</f>
        <v>1321.0361615475279</v>
      </c>
      <c r="G187" s="2"/>
      <c r="H187" s="71"/>
      <c r="I187" s="71"/>
      <c r="J187" s="71"/>
      <c r="L187" s="42" t="s">
        <v>13</v>
      </c>
      <c r="M187" s="178">
        <f>+M170*Indicadores!$B$135/Indicadores!$B$136</f>
        <v>159.7375460479374</v>
      </c>
      <c r="N187" s="248">
        <f>+N170*Indicadores!$B$135/Indicadores!$B$136</f>
        <v>168.82702083792708</v>
      </c>
      <c r="O187" s="178">
        <f>+O170*Indicadores!$B$135/Indicadores!$B$136</f>
        <v>1262.9083836507823</v>
      </c>
      <c r="P187" s="178">
        <f>+P170*Indicadores!$B$135/Indicadores!$B$136</f>
        <v>2515.9999060173745</v>
      </c>
      <c r="Q187" s="178">
        <f>+Q170*Indicadores!$B$135/Indicadores!$B$136</f>
        <v>1765.0914485737928</v>
      </c>
      <c r="R187" s="247"/>
    </row>
    <row r="188" spans="1:18">
      <c r="A188" s="42" t="s">
        <v>14</v>
      </c>
      <c r="B188" s="249">
        <f>+B171*Indicadores!$B$135/Indicadores!$B$136</f>
        <v>0</v>
      </c>
      <c r="C188" s="249">
        <f>+C171*Indicadores!$B$135/Indicadores!$B$136</f>
        <v>0</v>
      </c>
      <c r="D188" s="249">
        <f>+D171*Indicadores!$B$135/Indicadores!$B$136</f>
        <v>0</v>
      </c>
      <c r="E188" s="249">
        <f>+E171*Indicadores!$B$135/Indicadores!$B$136</f>
        <v>0</v>
      </c>
      <c r="F188" s="249">
        <f>+F171*Indicadores!$B$135/Indicadores!$B$136</f>
        <v>0</v>
      </c>
      <c r="G188" s="2"/>
      <c r="H188" s="71"/>
      <c r="I188" s="71"/>
      <c r="J188" s="71"/>
      <c r="L188" s="42" t="s">
        <v>14</v>
      </c>
      <c r="M188" s="178">
        <f>+M171*Indicadores!$B$135/Indicadores!$B$136</f>
        <v>0</v>
      </c>
      <c r="N188" s="248">
        <f>+N171*Indicadores!$B$135/Indicadores!$B$136</f>
        <v>0</v>
      </c>
      <c r="O188" s="178">
        <f>+O171*Indicadores!$B$135/Indicadores!$B$136</f>
        <v>0</v>
      </c>
      <c r="P188" s="178">
        <f>+P171*Indicadores!$B$135/Indicadores!$B$136</f>
        <v>0</v>
      </c>
      <c r="Q188" s="178">
        <f>+Q171*Indicadores!$B$135/Indicadores!$B$136</f>
        <v>0</v>
      </c>
      <c r="R188" s="247"/>
    </row>
    <row r="189" spans="1:18">
      <c r="A189" s="42" t="s">
        <v>15</v>
      </c>
      <c r="B189" s="249">
        <f>+B172*Indicadores!$B$135/Indicadores!$B$136</f>
        <v>91.515434500093363</v>
      </c>
      <c r="C189" s="249">
        <f>+C172*Indicadores!$B$135/Indicadores!$B$136</f>
        <v>14.779162812272403</v>
      </c>
      <c r="D189" s="249">
        <f>+D172*Indicadores!$B$135/Indicadores!$B$136</f>
        <v>341.61347295947553</v>
      </c>
      <c r="E189" s="249">
        <f>+E172*Indicadores!$B$135/Indicadores!$B$136</f>
        <v>69.159435624754551</v>
      </c>
      <c r="F189" s="249">
        <f>+F172*Indicadores!$B$135/Indicadores!$B$136</f>
        <v>381.87239897158958</v>
      </c>
      <c r="G189" s="2"/>
      <c r="H189" s="71"/>
      <c r="I189" s="71"/>
      <c r="J189" s="71"/>
      <c r="L189" s="42" t="s">
        <v>15</v>
      </c>
      <c r="M189" s="178">
        <f>+M172*Indicadores!$B$135/Indicadores!$B$136</f>
        <v>114.81136122195502</v>
      </c>
      <c r="N189" s="248">
        <f>+N172*Indicadores!$B$135/Indicadores!$B$136</f>
        <v>14.779162812272403</v>
      </c>
      <c r="O189" s="178">
        <f>+O172*Indicadores!$B$135/Indicadores!$B$136</f>
        <v>703.52979372471202</v>
      </c>
      <c r="P189" s="178">
        <f>+P172*Indicadores!$B$135/Indicadores!$B$136</f>
        <v>123.35366838522037</v>
      </c>
      <c r="Q189" s="178">
        <f>+Q172*Indicadores!$B$135/Indicadores!$B$136</f>
        <v>934.17046194619502</v>
      </c>
      <c r="R189" s="247"/>
    </row>
    <row r="190" spans="1:18">
      <c r="A190" s="42" t="s">
        <v>16</v>
      </c>
      <c r="B190" s="249">
        <f>+B173*Indicadores!$B$135/Indicadores!$B$136</f>
        <v>119.3679580436</v>
      </c>
      <c r="C190" s="249">
        <f>+C173*Indicadores!$B$135/Indicadores!$B$136</f>
        <v>256.24056846241484</v>
      </c>
      <c r="D190" s="249">
        <f>+D173*Indicadores!$B$135/Indicadores!$B$136</f>
        <v>780.74067262609856</v>
      </c>
      <c r="E190" s="249">
        <f>+E173*Indicadores!$B$135/Indicadores!$B$136</f>
        <v>1280.9617588276553</v>
      </c>
      <c r="F190" s="249">
        <f>+F173*Indicadores!$B$135/Indicadores!$B$136</f>
        <v>699.46130598308002</v>
      </c>
      <c r="G190" s="2"/>
      <c r="H190" s="71"/>
      <c r="I190" s="71"/>
      <c r="J190" s="71"/>
      <c r="L190" s="42" t="s">
        <v>16</v>
      </c>
      <c r="M190" s="178">
        <f>+M173*Indicadores!$B$135/Indicadores!$B$136</f>
        <v>149.75394941994131</v>
      </c>
      <c r="N190" s="248">
        <f>+N173*Indicadores!$B$135/Indicadores!$B$136</f>
        <v>256.24056846241484</v>
      </c>
      <c r="O190" s="178">
        <f>+O173*Indicadores!$B$135/Indicadores!$B$136</f>
        <v>2299.4458241623415</v>
      </c>
      <c r="P190" s="178">
        <f>+P173*Indicadores!$B$135/Indicadores!$B$136</f>
        <v>4815.3975272162361</v>
      </c>
      <c r="Q190" s="178">
        <f>+Q173*Indicadores!$B$135/Indicadores!$B$136</f>
        <v>2327.0735911358656</v>
      </c>
      <c r="R190" s="247"/>
    </row>
    <row r="191" spans="1:18">
      <c r="A191" s="42" t="s">
        <v>111</v>
      </c>
      <c r="B191" s="249">
        <f>+B174*Indicadores!$B$135/Indicadores!$B$136</f>
        <v>31.831455478293332</v>
      </c>
      <c r="C191" s="249">
        <f>+C174*Indicadores!$B$135/Indicadores!$B$136</f>
        <v>13.259078541687586</v>
      </c>
      <c r="D191" s="249">
        <f>+D174*Indicadores!$B$135/Indicadores!$B$136</f>
        <v>127.78968149446381</v>
      </c>
      <c r="E191" s="249">
        <f>+E174*Indicadores!$B$135/Indicadores!$B$136</f>
        <v>303.36787515231532</v>
      </c>
      <c r="F191" s="249">
        <f>+F174*Indicadores!$B$135/Indicadores!$B$136</f>
        <v>217.2362130400291</v>
      </c>
      <c r="G191" s="2"/>
      <c r="H191" s="71"/>
      <c r="I191" s="71"/>
      <c r="J191" s="71"/>
      <c r="L191" s="42" t="s">
        <v>111</v>
      </c>
      <c r="M191" s="178">
        <f>+M174*Indicadores!$B$135/Indicadores!$B$136</f>
        <v>39.93438651198435</v>
      </c>
      <c r="N191" s="248">
        <f>+N174*Indicadores!$B$135/Indicadores!$B$136</f>
        <v>13.259078541687586</v>
      </c>
      <c r="O191" s="178">
        <f>+O174*Indicadores!$B$135/Indicadores!$B$136</f>
        <v>263.17418772476736</v>
      </c>
      <c r="P191" s="178">
        <f>+P174*Indicadores!$B$135/Indicadores!$B$136</f>
        <v>541.09088560683915</v>
      </c>
      <c r="Q191" s="178">
        <f>+Q174*Indicadores!$B$135/Indicadores!$B$136</f>
        <v>531.42267949599557</v>
      </c>
      <c r="R191" s="247"/>
    </row>
    <row r="192" spans="1:18">
      <c r="A192" s="42" t="s">
        <v>112</v>
      </c>
      <c r="B192" s="249">
        <f>+B175*Indicadores!$B$135/Indicadores!$B$136</f>
        <v>28.884360244179593</v>
      </c>
      <c r="C192" s="249">
        <f>+C175*Indicadores!$B$135/Indicadores!$B$136</f>
        <v>31.717408145801141</v>
      </c>
      <c r="D192" s="249">
        <f>+D175*Indicadores!$B$135/Indicadores!$B$136</f>
        <v>163.5243794472739</v>
      </c>
      <c r="E192" s="249">
        <f>+E175*Indicadores!$B$135/Indicadores!$B$136</f>
        <v>227.61657664352421</v>
      </c>
      <c r="F192" s="249">
        <f>+F175*Indicadores!$B$135/Indicadores!$B$136</f>
        <v>191.10915779293916</v>
      </c>
      <c r="G192" s="2"/>
      <c r="H192" s="71"/>
      <c r="I192" s="71"/>
      <c r="J192" s="71"/>
      <c r="L192" s="42" t="s">
        <v>112</v>
      </c>
      <c r="M192" s="178">
        <f>+M175*Indicadores!$B$135/Indicadores!$B$136</f>
        <v>34.942588197986304</v>
      </c>
      <c r="N192" s="248">
        <f>+N175*Indicadores!$B$135/Indicadores!$B$136</f>
        <v>31.717408145801141</v>
      </c>
      <c r="O192" s="178">
        <f>+O175*Indicadores!$B$135/Indicadores!$B$136</f>
        <v>243.56638160085478</v>
      </c>
      <c r="P192" s="178">
        <f>+P175*Indicadores!$B$135/Indicadores!$B$136</f>
        <v>294.17361278489932</v>
      </c>
      <c r="Q192" s="178">
        <f>+Q175*Indicadores!$B$135/Indicadores!$B$136</f>
        <v>318.83752887763518</v>
      </c>
      <c r="R192" s="247"/>
    </row>
    <row r="193" spans="1:27">
      <c r="A193" s="43" t="s">
        <v>27</v>
      </c>
      <c r="B193" s="44">
        <f>SUM(B187:B192)</f>
        <v>431.10985439074017</v>
      </c>
      <c r="C193" s="44">
        <f>SUM(C187:C192)</f>
        <v>484.82323880010307</v>
      </c>
      <c r="D193" s="44">
        <f>SUM(D187:D192)</f>
        <v>2437.3589767712274</v>
      </c>
      <c r="E193" s="44">
        <f>SUM(E187:E192)</f>
        <v>3359.1172254433018</v>
      </c>
      <c r="F193" s="44">
        <f>SUM(F187:F192)</f>
        <v>2810.715237335166</v>
      </c>
      <c r="G193" s="2"/>
      <c r="H193" s="71"/>
      <c r="I193" s="71"/>
      <c r="J193" s="71"/>
      <c r="L193" s="43" t="s">
        <v>27</v>
      </c>
      <c r="M193" s="44">
        <f t="shared" ref="M193:R193" si="33">SUM(M187:M192)</f>
        <v>499.17983139980441</v>
      </c>
      <c r="N193" s="44">
        <f t="shared" si="33"/>
        <v>484.82323880010307</v>
      </c>
      <c r="O193" s="44">
        <f t="shared" si="33"/>
        <v>4772.6245708634578</v>
      </c>
      <c r="P193" s="44">
        <f t="shared" si="33"/>
        <v>8290.015600010569</v>
      </c>
      <c r="Q193" s="44">
        <f t="shared" si="33"/>
        <v>5876.5957100294845</v>
      </c>
      <c r="R193" s="105">
        <f t="shared" si="33"/>
        <v>0</v>
      </c>
    </row>
    <row r="194" spans="1:27" ht="13.5" thickBot="1">
      <c r="A194" s="45" t="s">
        <v>2</v>
      </c>
      <c r="B194" s="46">
        <f>+B185-B193</f>
        <v>230.68158875293994</v>
      </c>
      <c r="C194" s="46">
        <f>+C185-C193</f>
        <v>536.22641633586045</v>
      </c>
      <c r="D194" s="46">
        <f>+D185-D193</f>
        <v>2136.9434782378885</v>
      </c>
      <c r="E194" s="46">
        <f>+E185-E193</f>
        <v>3163.4992381808074</v>
      </c>
      <c r="F194" s="46">
        <f>+F185-F193</f>
        <v>3542.4826168441627</v>
      </c>
      <c r="G194" s="1"/>
      <c r="H194" s="71"/>
      <c r="I194" s="71"/>
      <c r="J194" s="71"/>
      <c r="L194" s="45" t="s">
        <v>2</v>
      </c>
      <c r="M194" s="46">
        <f t="shared" ref="M194:R194" si="34">+M185-M193</f>
        <v>351.6948812134986</v>
      </c>
      <c r="N194" s="46">
        <f t="shared" si="34"/>
        <v>3259.0254966984298</v>
      </c>
      <c r="O194" s="46">
        <f t="shared" si="34"/>
        <v>6663.1315666593327</v>
      </c>
      <c r="P194" s="46">
        <f t="shared" si="34"/>
        <v>18393.415387542613</v>
      </c>
      <c r="Q194" s="46">
        <f t="shared" si="34"/>
        <v>9609.3240595326279</v>
      </c>
      <c r="R194" s="106">
        <f t="shared" si="34"/>
        <v>0</v>
      </c>
    </row>
    <row r="205" spans="1:27" ht="13.5" thickBot="1"/>
    <row r="206" spans="1:27" ht="16.5" thickBot="1">
      <c r="A206" s="194" t="s">
        <v>126</v>
      </c>
      <c r="B206" s="195" t="s">
        <v>165</v>
      </c>
      <c r="C206" s="196"/>
      <c r="D206" s="196"/>
      <c r="E206" s="196"/>
      <c r="F206" s="196"/>
      <c r="G206" s="196"/>
      <c r="H206" s="196"/>
      <c r="I206" s="196"/>
      <c r="J206" s="196"/>
      <c r="K206" s="196"/>
      <c r="L206" s="196"/>
      <c r="M206" s="197"/>
    </row>
    <row r="207" spans="1:27" ht="39" thickBot="1">
      <c r="V207" s="288" t="s">
        <v>141</v>
      </c>
      <c r="W207" s="287"/>
      <c r="X207" s="287" t="s">
        <v>142</v>
      </c>
      <c r="Y207" s="287" t="s">
        <v>143</v>
      </c>
      <c r="Z207" s="287" t="s">
        <v>144</v>
      </c>
      <c r="AA207" s="286" t="s">
        <v>145</v>
      </c>
    </row>
    <row r="208" spans="1:27">
      <c r="A208" s="94"/>
      <c r="B208" s="95"/>
      <c r="V208" s="206" t="s">
        <v>146</v>
      </c>
      <c r="W208" s="207"/>
      <c r="X208" s="283">
        <f>+'[3]Por Proyecto'!BX105</f>
        <v>180023.83000000002</v>
      </c>
      <c r="Y208" s="283">
        <f>+'[3]Por Proyecto'!BY105</f>
        <v>61889.89</v>
      </c>
      <c r="Z208" s="283">
        <f>+'[3]Por Proyecto'!BZ105</f>
        <v>0</v>
      </c>
      <c r="AA208" s="209">
        <f t="shared" ref="AA208:AA215" si="35">+X208-Y208-Z208</f>
        <v>118133.94000000002</v>
      </c>
    </row>
    <row r="209" spans="1:27">
      <c r="A209" s="17" t="s">
        <v>138</v>
      </c>
      <c r="B209" s="96">
        <v>1200</v>
      </c>
      <c r="V209" s="206" t="s">
        <v>164</v>
      </c>
      <c r="W209" s="207"/>
      <c r="X209" s="283">
        <f>SUM(X210:X214)</f>
        <v>679121.66608881741</v>
      </c>
      <c r="Y209" s="283">
        <v>0</v>
      </c>
      <c r="Z209" s="283">
        <v>49920.59</v>
      </c>
      <c r="AA209" s="209">
        <f t="shared" si="35"/>
        <v>629201.07608881744</v>
      </c>
    </row>
    <row r="210" spans="1:27">
      <c r="A210" s="17" t="s">
        <v>114</v>
      </c>
      <c r="B210" s="96">
        <f>+B209/2</f>
        <v>600</v>
      </c>
      <c r="V210" s="212" t="s">
        <v>163</v>
      </c>
      <c r="W210" s="207">
        <v>7</v>
      </c>
      <c r="X210" s="284">
        <f>+'[3]Por Proyecto'!BX107</f>
        <v>554180.65696221788</v>
      </c>
      <c r="Y210" s="284">
        <v>0</v>
      </c>
      <c r="Z210" s="284">
        <v>49920.59</v>
      </c>
      <c r="AA210" s="214">
        <f t="shared" si="35"/>
        <v>504260.06696221791</v>
      </c>
    </row>
    <row r="211" spans="1:27">
      <c r="A211" s="17" t="s">
        <v>115</v>
      </c>
      <c r="B211" s="96">
        <f>+B209/4</f>
        <v>300</v>
      </c>
      <c r="V211" s="212" t="s">
        <v>162</v>
      </c>
      <c r="W211" s="207">
        <v>15</v>
      </c>
      <c r="X211" s="284">
        <f>+'[3]Por Proyecto'!BX108</f>
        <v>13935.45</v>
      </c>
      <c r="Y211" s="284">
        <v>0</v>
      </c>
      <c r="Z211" s="284">
        <v>0</v>
      </c>
      <c r="AA211" s="214">
        <f t="shared" si="35"/>
        <v>13935.45</v>
      </c>
    </row>
    <row r="212" spans="1:27">
      <c r="A212" s="17" t="s">
        <v>96</v>
      </c>
      <c r="B212" s="97">
        <v>0</v>
      </c>
      <c r="V212" s="212" t="s">
        <v>161</v>
      </c>
      <c r="W212" s="207"/>
      <c r="X212" s="284">
        <f>+'[3]Por Proyecto'!BX109</f>
        <v>22988.22</v>
      </c>
      <c r="Y212" s="284">
        <v>0</v>
      </c>
      <c r="Z212" s="284">
        <v>0</v>
      </c>
      <c r="AA212" s="214">
        <f t="shared" si="35"/>
        <v>22988.22</v>
      </c>
    </row>
    <row r="213" spans="1:27">
      <c r="A213" s="17" t="s">
        <v>97</v>
      </c>
      <c r="B213" s="98"/>
      <c r="V213" s="212" t="s">
        <v>160</v>
      </c>
      <c r="W213" s="207"/>
      <c r="X213" s="284">
        <f>+'[3]Por Proyecto'!BX110</f>
        <v>73017.339126599574</v>
      </c>
      <c r="Y213" s="284">
        <v>0</v>
      </c>
      <c r="Z213" s="284">
        <v>0</v>
      </c>
      <c r="AA213" s="214">
        <f t="shared" si="35"/>
        <v>73017.339126599574</v>
      </c>
    </row>
    <row r="214" spans="1:27">
      <c r="A214" s="17" t="s">
        <v>139</v>
      </c>
      <c r="B214" s="285">
        <f>+X216</f>
        <v>873666.40608881752</v>
      </c>
      <c r="V214" s="212" t="s">
        <v>159</v>
      </c>
      <c r="W214" s="207"/>
      <c r="X214" s="284">
        <f>+'[3]Por Proyecto'!BX111</f>
        <v>15000</v>
      </c>
      <c r="Y214" s="284">
        <v>0</v>
      </c>
      <c r="Z214" s="284">
        <v>0</v>
      </c>
      <c r="AA214" s="214">
        <f t="shared" si="35"/>
        <v>15000</v>
      </c>
    </row>
    <row r="215" spans="1:27">
      <c r="A215" s="17" t="s">
        <v>140</v>
      </c>
      <c r="B215" s="225">
        <f>+AA216</f>
        <v>761855.92608881753</v>
      </c>
      <c r="V215" s="206" t="s">
        <v>155</v>
      </c>
      <c r="W215" s="207"/>
      <c r="X215" s="283">
        <f>+'[3]Por Proyecto'!BX112</f>
        <v>14520.91</v>
      </c>
      <c r="Y215" s="283">
        <v>0</v>
      </c>
      <c r="Z215" s="283">
        <v>0</v>
      </c>
      <c r="AA215" s="209">
        <f t="shared" si="35"/>
        <v>14520.91</v>
      </c>
    </row>
    <row r="216" spans="1:27" ht="13.5" thickBot="1">
      <c r="A216" s="17" t="s">
        <v>98</v>
      </c>
      <c r="B216" s="97">
        <v>7</v>
      </c>
      <c r="V216" s="215" t="s">
        <v>0</v>
      </c>
      <c r="W216" s="216"/>
      <c r="X216" s="282">
        <f>+X208+X209+X215</f>
        <v>873666.40608881752</v>
      </c>
      <c r="Y216" s="282">
        <f>+Y208+Y209+Y215</f>
        <v>61889.89</v>
      </c>
      <c r="Z216" s="282">
        <f>+Z208+Z209+Z215</f>
        <v>49920.59</v>
      </c>
      <c r="AA216" s="281">
        <f>+AA208+AA209+AA215</f>
        <v>761855.92608881753</v>
      </c>
    </row>
    <row r="217" spans="1:27">
      <c r="A217" s="17" t="s">
        <v>99</v>
      </c>
      <c r="B217" s="181">
        <f>+B214/B216</f>
        <v>124809.48658411679</v>
      </c>
    </row>
    <row r="218" spans="1:27" ht="13.5" thickBot="1">
      <c r="A218" s="19" t="s">
        <v>100</v>
      </c>
      <c r="B218" s="182">
        <f>+B215/B216</f>
        <v>108836.56086983108</v>
      </c>
      <c r="X218">
        <f>+'[3]Por Proyecto'!BX105</f>
        <v>180023.83000000002</v>
      </c>
      <c r="Y218">
        <f>+'[3]Por Proyecto'!BY105</f>
        <v>61889.89</v>
      </c>
      <c r="Z218">
        <f>+'[3]Por Proyecto'!BZ105</f>
        <v>0</v>
      </c>
      <c r="AA218">
        <f>+'[3]Por Proyecto'!CA105</f>
        <v>118133.94000000002</v>
      </c>
    </row>
    <row r="219" spans="1:27" ht="13.5" thickBot="1">
      <c r="A219" s="192" t="s">
        <v>119</v>
      </c>
      <c r="B219" s="460" t="s">
        <v>103</v>
      </c>
      <c r="C219" s="460"/>
      <c r="X219">
        <f>+'[3]Por Proyecto'!BX106</f>
        <v>679121.66608881741</v>
      </c>
      <c r="Y219">
        <f>+'[3]Por Proyecto'!BY106</f>
        <v>0</v>
      </c>
      <c r="Z219">
        <f>+'[3]Por Proyecto'!BZ106</f>
        <v>49920.59</v>
      </c>
      <c r="AA219">
        <f>+'[3]Por Proyecto'!CA106</f>
        <v>629201.07608881744</v>
      </c>
    </row>
    <row r="220" spans="1:27" ht="13.5" thickBot="1">
      <c r="A220" s="165" t="s">
        <v>120</v>
      </c>
      <c r="B220" s="193">
        <v>2007</v>
      </c>
      <c r="C220" s="112">
        <v>2008</v>
      </c>
      <c r="D220" s="113">
        <v>2009</v>
      </c>
      <c r="E220" s="183" t="s">
        <v>24</v>
      </c>
      <c r="X220">
        <f>+'[3]Por Proyecto'!BX107</f>
        <v>554180.65696221788</v>
      </c>
      <c r="Y220">
        <f>+'[3]Por Proyecto'!BY107</f>
        <v>0</v>
      </c>
      <c r="Z220">
        <f>+'[3]Por Proyecto'!BZ107</f>
        <v>49920.59</v>
      </c>
      <c r="AA220">
        <f>+'[3]Por Proyecto'!CA107</f>
        <v>504260.06696221791</v>
      </c>
    </row>
    <row r="221" spans="1:27">
      <c r="A221" s="114" t="s">
        <v>116</v>
      </c>
      <c r="B221" s="115">
        <v>1</v>
      </c>
      <c r="C221" s="115">
        <v>4</v>
      </c>
      <c r="D221" s="116">
        <v>2</v>
      </c>
      <c r="E221" s="111">
        <f>SUM(B221:D221)</f>
        <v>7</v>
      </c>
      <c r="X221">
        <f>+'[3]Por Proyecto'!BX108</f>
        <v>13935.45</v>
      </c>
      <c r="Y221">
        <f>+'[3]Por Proyecto'!BY108</f>
        <v>0</v>
      </c>
      <c r="Z221">
        <f>+'[3]Por Proyecto'!BZ108</f>
        <v>0</v>
      </c>
      <c r="AA221">
        <f>+'[3]Por Proyecto'!CA108</f>
        <v>13935.45</v>
      </c>
    </row>
    <row r="222" spans="1:27">
      <c r="A222" s="158" t="s">
        <v>117</v>
      </c>
      <c r="B222" s="157">
        <f>SUM(B223:B225)</f>
        <v>121518.05065005086</v>
      </c>
      <c r="C222" s="157">
        <f>SUM(C223:C225)</f>
        <v>516792.81798481883</v>
      </c>
      <c r="D222" s="159">
        <f>SUM(D223:D225)</f>
        <v>235355.94745394788</v>
      </c>
      <c r="E222" s="64">
        <f>SUM(B222:D222)</f>
        <v>873666.81608881755</v>
      </c>
      <c r="X222">
        <f>+'[3]Por Proyecto'!BX109</f>
        <v>22988.22</v>
      </c>
      <c r="Y222">
        <f>+'[3]Por Proyecto'!BY109</f>
        <v>0</v>
      </c>
      <c r="Z222">
        <f>+'[3]Por Proyecto'!BZ109</f>
        <v>0</v>
      </c>
      <c r="AA222">
        <f>+'[3]Por Proyecto'!CA109</f>
        <v>22988.22</v>
      </c>
    </row>
    <row r="223" spans="1:27">
      <c r="A223" s="158" t="s">
        <v>101</v>
      </c>
      <c r="B223" s="157">
        <f>+$B$218*B221</f>
        <v>108836.56086983108</v>
      </c>
      <c r="C223" s="157">
        <f>+$B$218*C221</f>
        <v>435346.24347932433</v>
      </c>
      <c r="D223" s="159">
        <f>+$B$218*D221</f>
        <v>217673.12173966217</v>
      </c>
      <c r="E223" s="64">
        <f>SUM(B223:D223)</f>
        <v>761855.92608881753</v>
      </c>
      <c r="F223" s="64"/>
      <c r="X223">
        <f>+'[3]Por Proyecto'!BX110</f>
        <v>73017.339126599574</v>
      </c>
      <c r="Y223">
        <f>+'[3]Por Proyecto'!BY110</f>
        <v>0</v>
      </c>
      <c r="Z223">
        <f>+'[3]Por Proyecto'!BZ110</f>
        <v>0</v>
      </c>
      <c r="AA223">
        <f>+'[3]Por Proyecto'!CA110</f>
        <v>73017.339126599574</v>
      </c>
    </row>
    <row r="224" spans="1:27">
      <c r="A224" s="158" t="s">
        <v>123</v>
      </c>
      <c r="B224" s="157">
        <f>+F224/7</f>
        <v>8841.4128571428573</v>
      </c>
      <c r="C224" s="157">
        <f>+B224*C221</f>
        <v>35365.651428571429</v>
      </c>
      <c r="D224" s="159">
        <f>+D221*B224</f>
        <v>17682.825714285715</v>
      </c>
      <c r="E224" s="64">
        <f>SUM(B224:D224)</f>
        <v>61889.89</v>
      </c>
      <c r="F224" s="280">
        <f>+Y216</f>
        <v>61889.89</v>
      </c>
      <c r="O224" s="459" t="s">
        <v>30</v>
      </c>
      <c r="P224" s="459"/>
      <c r="Q224" s="459" t="s">
        <v>32</v>
      </c>
      <c r="R224" s="459"/>
      <c r="X224">
        <f>+'[3]Por Proyecto'!BX111</f>
        <v>15000</v>
      </c>
      <c r="Y224">
        <f>+'[3]Por Proyecto'!BY111</f>
        <v>0</v>
      </c>
      <c r="Z224">
        <f>+'[3]Por Proyecto'!BZ111</f>
        <v>0</v>
      </c>
      <c r="AA224">
        <f>+'[3]Por Proyecto'!CA111</f>
        <v>15000</v>
      </c>
    </row>
    <row r="225" spans="1:27" ht="13.5" thickBot="1">
      <c r="A225" s="117" t="s">
        <v>102</v>
      </c>
      <c r="B225" s="118">
        <f>+F225/13</f>
        <v>3840.0769230769229</v>
      </c>
      <c r="C225" s="118">
        <f>+(F225/13)*12</f>
        <v>46080.923076923078</v>
      </c>
      <c r="D225" s="119"/>
      <c r="E225" s="64">
        <f>SUM(B225:D225)</f>
        <v>49921</v>
      </c>
      <c r="F225">
        <v>49921</v>
      </c>
      <c r="L225" s="3"/>
      <c r="M225" s="3" t="s">
        <v>58</v>
      </c>
      <c r="N225" s="3" t="s">
        <v>56</v>
      </c>
      <c r="O225" s="3"/>
      <c r="P225" s="3" t="s">
        <v>158</v>
      </c>
      <c r="Q225" s="3"/>
      <c r="R225" s="279" t="s">
        <v>158</v>
      </c>
      <c r="X225">
        <f>+'[3]Por Proyecto'!BX112</f>
        <v>14520.91</v>
      </c>
      <c r="Y225">
        <f>+'[3]Por Proyecto'!BY112</f>
        <v>0</v>
      </c>
      <c r="Z225">
        <f>+'[3]Por Proyecto'!BZ112</f>
        <v>0</v>
      </c>
      <c r="AA225">
        <f>+'[3]Por Proyecto'!CA112</f>
        <v>14520.91</v>
      </c>
    </row>
    <row r="226" spans="1:27">
      <c r="B226" s="64"/>
      <c r="C226" s="64"/>
      <c r="D226" s="64"/>
      <c r="E226" s="64"/>
      <c r="F226" s="64"/>
      <c r="L226" s="278" t="s">
        <v>129</v>
      </c>
      <c r="M226" s="274">
        <v>32226</v>
      </c>
      <c r="N226" s="277">
        <v>44585</v>
      </c>
      <c r="O226" s="24">
        <f>+M226</f>
        <v>32226</v>
      </c>
      <c r="P226" s="274">
        <v>21999</v>
      </c>
      <c r="Q226" s="274">
        <v>48000</v>
      </c>
      <c r="R226" s="274">
        <v>27499</v>
      </c>
      <c r="V226" s="199"/>
      <c r="W226" s="64"/>
      <c r="X226">
        <f>+'[3]Por Proyecto'!BX113</f>
        <v>873666.40608881752</v>
      </c>
      <c r="Y226">
        <f>+'[3]Por Proyecto'!BY113</f>
        <v>61889.89</v>
      </c>
      <c r="Z226">
        <f>+'[3]Por Proyecto'!BZ113</f>
        <v>49920.59</v>
      </c>
      <c r="AA226">
        <f>+'[3]Por Proyecto'!CA113</f>
        <v>761855.92608881753</v>
      </c>
    </row>
    <row r="227" spans="1:27" ht="13.5" thickBot="1">
      <c r="A227" s="164" t="s">
        <v>121</v>
      </c>
      <c r="L227" s="3" t="s">
        <v>7</v>
      </c>
      <c r="M227" s="274">
        <v>29556</v>
      </c>
      <c r="N227" s="277">
        <v>44585</v>
      </c>
      <c r="O227" s="24">
        <v>29517.200000000001</v>
      </c>
      <c r="P227" s="274">
        <v>29556</v>
      </c>
      <c r="Q227" s="274">
        <v>54925.1</v>
      </c>
      <c r="R227" s="274">
        <v>39408</v>
      </c>
      <c r="V227" s="199"/>
      <c r="W227" s="64"/>
    </row>
    <row r="228" spans="1:27" ht="13.5" thickBot="1">
      <c r="B228" s="165">
        <v>0</v>
      </c>
      <c r="C228" s="166">
        <v>1</v>
      </c>
      <c r="E228">
        <v>12</v>
      </c>
      <c r="F228" s="124">
        <v>6</v>
      </c>
      <c r="G228">
        <f>+E228+F228</f>
        <v>18</v>
      </c>
      <c r="L228" s="276" t="s">
        <v>157</v>
      </c>
      <c r="M228" s="274">
        <v>57750</v>
      </c>
      <c r="N228" s="275">
        <v>49128</v>
      </c>
      <c r="O228" s="24">
        <v>50554.2</v>
      </c>
      <c r="P228" s="274">
        <v>57750</v>
      </c>
      <c r="Q228" s="274">
        <f>+R256</f>
        <v>49128</v>
      </c>
      <c r="R228" s="274">
        <v>77000</v>
      </c>
      <c r="V228" s="199"/>
      <c r="W228" s="64"/>
      <c r="X228" s="64"/>
    </row>
    <row r="229" spans="1:27">
      <c r="A229" s="114"/>
      <c r="B229" s="115"/>
      <c r="C229" s="116"/>
      <c r="E229" s="273">
        <f>+E228/$G$228</f>
        <v>0.66666666666666663</v>
      </c>
      <c r="F229" s="273">
        <f>+F228/$G$228</f>
        <v>0.33333333333333331</v>
      </c>
      <c r="P229">
        <f>P226/O226</f>
        <v>0.68264755166635638</v>
      </c>
      <c r="R229">
        <f>R226/Q226</f>
        <v>0.57289583333333338</v>
      </c>
    </row>
    <row r="230" spans="1:27">
      <c r="A230" s="158" t="s">
        <v>122</v>
      </c>
      <c r="B230" s="157">
        <f>+B222+C222</f>
        <v>638310.86863486969</v>
      </c>
      <c r="C230" s="159">
        <f>+D222</f>
        <v>235355.94745394788</v>
      </c>
      <c r="M230" s="110"/>
      <c r="P230">
        <f>P227/O227</f>
        <v>1.0013144878240483</v>
      </c>
      <c r="R230">
        <f>R227/Q227</f>
        <v>0.71748617662962832</v>
      </c>
      <c r="V230" s="110"/>
    </row>
    <row r="231" spans="1:27">
      <c r="A231" s="158" t="str">
        <f>+A223</f>
        <v>MCA</v>
      </c>
      <c r="B231" s="157">
        <f>+B223+C223</f>
        <v>544182.8043491554</v>
      </c>
      <c r="C231" s="159">
        <f>+D223</f>
        <v>217673.12173966217</v>
      </c>
      <c r="M231" s="110"/>
      <c r="P231">
        <f>P228/O228</f>
        <v>1.142338322038525</v>
      </c>
      <c r="R231">
        <f>R228/Q228</f>
        <v>1.5673343103729034</v>
      </c>
      <c r="V231" s="110"/>
    </row>
    <row r="232" spans="1:27">
      <c r="A232" s="158" t="s">
        <v>123</v>
      </c>
      <c r="B232" s="157">
        <f>+B224+C224</f>
        <v>44207.064285714288</v>
      </c>
      <c r="C232" s="159">
        <f>+D224</f>
        <v>17682.825714285715</v>
      </c>
      <c r="M232" s="110"/>
      <c r="V232" s="110"/>
    </row>
    <row r="233" spans="1:27" ht="13.5" thickBot="1">
      <c r="A233" s="117" t="str">
        <f>+A225</f>
        <v>Beneficiaries</v>
      </c>
      <c r="B233" s="118">
        <f>+B225+C225</f>
        <v>49921</v>
      </c>
      <c r="C233" s="119">
        <f>+D225</f>
        <v>0</v>
      </c>
      <c r="M233" s="110"/>
      <c r="V233" s="110"/>
    </row>
    <row r="234" spans="1:27" ht="13.5" thickBot="1"/>
    <row r="235" spans="1:27">
      <c r="A235" s="261" t="s">
        <v>134</v>
      </c>
      <c r="B235" s="260">
        <v>1.43102</v>
      </c>
      <c r="D235">
        <v>2</v>
      </c>
      <c r="E235">
        <f>+D235/B235</f>
        <v>1.3976045058769271</v>
      </c>
    </row>
    <row r="236" spans="1:27" ht="13.5" thickBot="1">
      <c r="A236" s="259" t="s">
        <v>23</v>
      </c>
      <c r="B236" s="258">
        <v>18.920500000000001</v>
      </c>
    </row>
    <row r="238" spans="1:27" ht="13.5" thickBot="1"/>
    <row r="239" spans="1:27" ht="13.5" thickBot="1">
      <c r="A239" s="204" t="s">
        <v>4</v>
      </c>
      <c r="B239" s="201" t="s">
        <v>22</v>
      </c>
      <c r="C239" s="201" t="s">
        <v>20</v>
      </c>
      <c r="D239" s="201" t="s">
        <v>21</v>
      </c>
      <c r="E239" s="202" t="s">
        <v>25</v>
      </c>
      <c r="F239" s="203" t="s">
        <v>26</v>
      </c>
      <c r="G239" s="203" t="s">
        <v>24</v>
      </c>
      <c r="H239" s="421"/>
      <c r="I239" s="421"/>
      <c r="J239" s="421"/>
      <c r="L239" s="204" t="s">
        <v>4</v>
      </c>
      <c r="M239" s="201" t="s">
        <v>22</v>
      </c>
      <c r="N239" s="201" t="s">
        <v>20</v>
      </c>
      <c r="O239" s="201" t="s">
        <v>21</v>
      </c>
      <c r="P239" s="202" t="s">
        <v>25</v>
      </c>
      <c r="Q239" s="203" t="s">
        <v>26</v>
      </c>
      <c r="R239" s="203" t="s">
        <v>24</v>
      </c>
    </row>
    <row r="240" spans="1:27">
      <c r="A240" s="94" t="s">
        <v>109</v>
      </c>
      <c r="B240" s="272">
        <v>7.3836065573770496E-2</v>
      </c>
      <c r="C240" s="272">
        <v>0.2122786885245902</v>
      </c>
      <c r="D240" s="272">
        <v>0.27688524590163938</v>
      </c>
      <c r="E240" s="272">
        <v>0.37</v>
      </c>
      <c r="F240" s="272">
        <v>6.7000000000000004E-2</v>
      </c>
      <c r="G240" s="271">
        <f>SUM(B240:F240)</f>
        <v>1</v>
      </c>
      <c r="H240" s="424"/>
      <c r="I240" s="424"/>
      <c r="J240" s="424"/>
      <c r="L240" s="94" t="s">
        <v>109</v>
      </c>
      <c r="M240" s="272">
        <v>0.08</v>
      </c>
      <c r="N240" s="272">
        <v>0.23</v>
      </c>
      <c r="O240" s="272">
        <v>0.3</v>
      </c>
      <c r="P240" s="272">
        <v>0.32</v>
      </c>
      <c r="Q240" s="272">
        <v>7.0000000000000007E-2</v>
      </c>
      <c r="R240" s="271">
        <f>SUM(M240:Q240)</f>
        <v>1</v>
      </c>
    </row>
    <row r="241" spans="1:21">
      <c r="A241" s="17" t="s">
        <v>110</v>
      </c>
      <c r="B241" s="269">
        <v>2.734827351614311E-2</v>
      </c>
      <c r="C241" s="269">
        <v>3.0483610581146219E-2</v>
      </c>
      <c r="D241" s="269">
        <v>0.52852369266908239</v>
      </c>
      <c r="E241" s="269">
        <v>0.3482238624859646</v>
      </c>
      <c r="F241" s="269">
        <v>6.5420560747663559E-2</v>
      </c>
      <c r="G241" s="268">
        <f>SUM(B241:F241)</f>
        <v>0.99999999999999989</v>
      </c>
      <c r="H241" s="424"/>
      <c r="I241" s="424"/>
      <c r="J241" s="424"/>
      <c r="L241" s="17" t="s">
        <v>110</v>
      </c>
      <c r="M241" s="269">
        <v>2.734827351614311E-2</v>
      </c>
      <c r="N241" s="269">
        <v>3.0483610581146219E-2</v>
      </c>
      <c r="O241" s="269">
        <v>0.52852369266908239</v>
      </c>
      <c r="P241" s="269">
        <v>0.3482238624859646</v>
      </c>
      <c r="Q241" s="269">
        <v>6.5420560747663559E-2</v>
      </c>
      <c r="R241" s="268">
        <f>SUM(M241:Q241)</f>
        <v>0.99999999999999989</v>
      </c>
    </row>
    <row r="242" spans="1:21">
      <c r="A242" s="17" t="s">
        <v>129</v>
      </c>
      <c r="B242" s="269">
        <v>5.2429569346304078E-2</v>
      </c>
      <c r="C242" s="269">
        <v>0.14015722600370151</v>
      </c>
      <c r="D242" s="269">
        <v>0.32032239816407626</v>
      </c>
      <c r="E242" s="269">
        <v>0.42</v>
      </c>
      <c r="F242" s="269">
        <v>6.7090806485918156E-2</v>
      </c>
      <c r="G242" s="268">
        <f>SUM(B242:F242)</f>
        <v>1</v>
      </c>
      <c r="H242" s="424"/>
      <c r="I242" s="424"/>
      <c r="J242" s="424"/>
      <c r="L242" s="17" t="s">
        <v>129</v>
      </c>
      <c r="M242" s="269">
        <f>M243</f>
        <v>0.12999521166097103</v>
      </c>
      <c r="N242" s="269">
        <f>N243</f>
        <v>0.15</v>
      </c>
      <c r="O242" s="269">
        <f>O243</f>
        <v>0.23009152463991869</v>
      </c>
      <c r="P242" s="269">
        <f>P243</f>
        <v>0.42569308021287172</v>
      </c>
      <c r="Q242" s="269">
        <f>Q243</f>
        <v>6.4220183486238522E-2</v>
      </c>
      <c r="R242" s="268">
        <f>SUM(M242:Q242)</f>
        <v>0.99999999999999989</v>
      </c>
    </row>
    <row r="243" spans="1:21">
      <c r="A243" s="17" t="s">
        <v>7</v>
      </c>
      <c r="B243" s="269">
        <v>3.1E-2</v>
      </c>
      <c r="C243" s="269">
        <v>4.2999999999999997E-2</v>
      </c>
      <c r="D243" s="269">
        <f>53.9075522068489%-0.043-0.031</f>
        <v>0.46507552206848901</v>
      </c>
      <c r="E243" s="269">
        <v>0.39670429444527266</v>
      </c>
      <c r="F243" s="269">
        <v>6.4220183486238536E-2</v>
      </c>
      <c r="G243" s="268">
        <f>SUM(B243:F243)</f>
        <v>1.0000000000000002</v>
      </c>
      <c r="H243" s="424"/>
      <c r="I243" s="424"/>
      <c r="J243" s="424"/>
      <c r="L243" s="17" t="s">
        <v>7</v>
      </c>
      <c r="M243" s="269">
        <v>0.12999521166097103</v>
      </c>
      <c r="N243" s="270">
        <v>0.15</v>
      </c>
      <c r="O243" s="269">
        <v>0.23009152463991869</v>
      </c>
      <c r="P243" s="270">
        <v>0.42569308021287172</v>
      </c>
      <c r="Q243" s="269">
        <v>6.4220183486238522E-2</v>
      </c>
      <c r="R243" s="268">
        <f>SUM(M243:Q243)</f>
        <v>0.99999999999999989</v>
      </c>
    </row>
    <row r="244" spans="1:21" ht="13.5" thickBot="1">
      <c r="A244" s="19" t="s">
        <v>8</v>
      </c>
      <c r="B244" s="266">
        <v>4.0352730336945301E-2</v>
      </c>
      <c r="C244" s="266">
        <v>0</v>
      </c>
      <c r="D244" s="267">
        <v>0.6</v>
      </c>
      <c r="E244" s="267">
        <v>0.29542708617681596</v>
      </c>
      <c r="F244" s="266">
        <v>6.4220183486238536E-2</v>
      </c>
      <c r="G244" s="265">
        <f>SUM(B244:F244)</f>
        <v>0.99999999999999978</v>
      </c>
      <c r="H244" s="424"/>
      <c r="I244" s="424"/>
      <c r="J244" s="424"/>
      <c r="L244" s="263" t="s">
        <v>156</v>
      </c>
      <c r="M244" s="266">
        <v>0.1311140655643781</v>
      </c>
      <c r="N244" s="266">
        <v>3.8959608053415209E-2</v>
      </c>
      <c r="O244" s="267">
        <v>0.22</v>
      </c>
      <c r="P244" s="267">
        <v>0.54570614289596819</v>
      </c>
      <c r="Q244" s="266">
        <v>6.4220183486238536E-2</v>
      </c>
      <c r="R244" s="265">
        <f>SUM(M244:Q244)</f>
        <v>1</v>
      </c>
    </row>
    <row r="247" spans="1:21" ht="15.75">
      <c r="A247" s="172" t="s">
        <v>58</v>
      </c>
      <c r="B247" s="23"/>
      <c r="C247" s="23"/>
      <c r="D247" s="23"/>
      <c r="E247" s="23"/>
      <c r="F247" s="23"/>
      <c r="G247" s="23"/>
      <c r="H247" s="23"/>
      <c r="I247" s="23"/>
      <c r="J247" s="23"/>
      <c r="L247" s="173" t="s">
        <v>32</v>
      </c>
      <c r="M247" s="26"/>
      <c r="N247" s="26"/>
      <c r="O247" s="26"/>
      <c r="P247" s="26"/>
      <c r="Q247" s="26"/>
      <c r="R247" s="26"/>
    </row>
    <row r="249" spans="1:21" ht="14.25">
      <c r="A249" s="171" t="s">
        <v>135</v>
      </c>
      <c r="L249" s="171" t="s">
        <v>135</v>
      </c>
    </row>
    <row r="250" spans="1:21" ht="13.5" thickBot="1"/>
    <row r="251" spans="1:21" ht="13.5" thickBot="1">
      <c r="A251" s="204" t="s">
        <v>4</v>
      </c>
      <c r="B251" s="201" t="s">
        <v>22</v>
      </c>
      <c r="C251" s="201" t="s">
        <v>20</v>
      </c>
      <c r="D251" s="201" t="s">
        <v>21</v>
      </c>
      <c r="E251" s="202" t="s">
        <v>25</v>
      </c>
      <c r="F251" s="203" t="s">
        <v>26</v>
      </c>
      <c r="G251" s="203" t="s">
        <v>24</v>
      </c>
      <c r="H251" s="421"/>
      <c r="I251" s="421"/>
      <c r="J251" s="421"/>
      <c r="L251" s="16" t="s">
        <v>4</v>
      </c>
      <c r="M251" s="13" t="s">
        <v>22</v>
      </c>
      <c r="N251" s="13" t="s">
        <v>20</v>
      </c>
      <c r="O251" s="13" t="s">
        <v>21</v>
      </c>
      <c r="P251" s="163" t="s">
        <v>25</v>
      </c>
      <c r="Q251" s="14" t="s">
        <v>26</v>
      </c>
      <c r="R251" s="14" t="s">
        <v>24</v>
      </c>
    </row>
    <row r="252" spans="1:21">
      <c r="A252" s="94" t="s">
        <v>109</v>
      </c>
      <c r="B252" s="200">
        <v>420.86557377049172</v>
      </c>
      <c r="C252" s="200">
        <v>1209.9885245901639</v>
      </c>
      <c r="D252" s="200">
        <v>1578.2459016393441</v>
      </c>
      <c r="E252" s="200">
        <v>2109</v>
      </c>
      <c r="F252" s="200">
        <v>381.9</v>
      </c>
      <c r="G252" s="161">
        <f t="shared" ref="G252:G257" si="36">SUM(B252:F252)</f>
        <v>5699.9999999999991</v>
      </c>
      <c r="H252" s="422"/>
      <c r="I252" s="422"/>
      <c r="J252" s="422"/>
      <c r="L252" s="94" t="s">
        <v>109</v>
      </c>
      <c r="M252" s="200">
        <v>528</v>
      </c>
      <c r="N252" s="200">
        <v>1518</v>
      </c>
      <c r="O252" s="200">
        <v>1980</v>
      </c>
      <c r="P252" s="200">
        <v>2112</v>
      </c>
      <c r="Q252" s="200">
        <v>462</v>
      </c>
      <c r="R252" s="161">
        <f>SUM(M252:Q252)</f>
        <v>6600</v>
      </c>
    </row>
    <row r="253" spans="1:21">
      <c r="A253" s="17" t="s">
        <v>110</v>
      </c>
      <c r="B253" s="15">
        <v>175.3074</v>
      </c>
      <c r="C253" s="15">
        <v>195.40548000000001</v>
      </c>
      <c r="D253" s="15">
        <v>3387.9328560000004</v>
      </c>
      <c r="E253" s="15">
        <v>2232.1781999999998</v>
      </c>
      <c r="F253" s="15">
        <v>419.3576755200001</v>
      </c>
      <c r="G253" s="18">
        <f t="shared" si="36"/>
        <v>6410.1816115200008</v>
      </c>
      <c r="H253" s="422"/>
      <c r="I253" s="422"/>
      <c r="J253" s="422"/>
      <c r="L253" s="17" t="s">
        <v>110</v>
      </c>
      <c r="M253" s="15">
        <v>175.3074</v>
      </c>
      <c r="N253" s="15">
        <v>195.40548000000001</v>
      </c>
      <c r="O253" s="15">
        <v>3387.9328560000004</v>
      </c>
      <c r="P253" s="15">
        <v>2232.1781999999998</v>
      </c>
      <c r="Q253" s="15">
        <v>419.3576755200001</v>
      </c>
      <c r="R253" s="18">
        <f>SUM(M253:Q253)</f>
        <v>6410.1816115200008</v>
      </c>
    </row>
    <row r="254" spans="1:21">
      <c r="A254" s="17" t="s">
        <v>129</v>
      </c>
      <c r="B254" s="15">
        <f>+$M$226*B242</f>
        <v>1689.5953017539953</v>
      </c>
      <c r="C254" s="15">
        <f>+$M$226*C242</f>
        <v>4516.7067651952848</v>
      </c>
      <c r="D254" s="15">
        <f>+$M$226*D242</f>
        <v>10322.709603235522</v>
      </c>
      <c r="E254" s="15">
        <f>+$M$226*E242</f>
        <v>13534.92</v>
      </c>
      <c r="F254" s="15">
        <f>+$M$226*F242</f>
        <v>2162.0683298151985</v>
      </c>
      <c r="G254" s="18">
        <f t="shared" si="36"/>
        <v>32226</v>
      </c>
      <c r="H254" s="422"/>
      <c r="I254" s="422"/>
      <c r="J254" s="422"/>
      <c r="K254" s="264"/>
      <c r="L254" s="17" t="s">
        <v>129</v>
      </c>
      <c r="M254" s="15">
        <f>+N226*M242</f>
        <v>5795.8365119043929</v>
      </c>
      <c r="N254" s="15">
        <f>+N226*N242</f>
        <v>6687.75</v>
      </c>
      <c r="O254" s="15">
        <f>+N226*O242</f>
        <v>10258.630626070775</v>
      </c>
      <c r="P254" s="15">
        <f>+N226*P242</f>
        <v>18979.525981290884</v>
      </c>
      <c r="Q254" s="15">
        <f>+N226*Q242</f>
        <v>2863.2568807339444</v>
      </c>
      <c r="R254" s="18">
        <f>SUM(M254:Q254)</f>
        <v>44584.999999999993</v>
      </c>
      <c r="S254" s="64"/>
      <c r="T254" s="64"/>
      <c r="U254" s="64"/>
    </row>
    <row r="255" spans="1:21">
      <c r="A255" s="17" t="s">
        <v>7</v>
      </c>
      <c r="B255" s="15">
        <f>+$M$227*B243</f>
        <v>916.23599999999999</v>
      </c>
      <c r="C255" s="15">
        <f>+$M$227*C243</f>
        <v>1270.9079999999999</v>
      </c>
      <c r="D255" s="15">
        <f>+$M$227*D243</f>
        <v>13745.77213025626</v>
      </c>
      <c r="E255" s="15">
        <f>+$M$227*E243</f>
        <v>11724.992126624478</v>
      </c>
      <c r="F255" s="15">
        <f>+$M$227*F243</f>
        <v>1898.0917431192661</v>
      </c>
      <c r="G255" s="18">
        <f t="shared" si="36"/>
        <v>29556.000000000004</v>
      </c>
      <c r="H255" s="422"/>
      <c r="I255" s="422"/>
      <c r="J255" s="422"/>
      <c r="K255" s="264"/>
      <c r="L255" s="17" t="s">
        <v>7</v>
      </c>
      <c r="M255" s="15">
        <f>+N227*M243</f>
        <v>5795.8365119043929</v>
      </c>
      <c r="N255" s="15">
        <f>+N227*N243</f>
        <v>6687.75</v>
      </c>
      <c r="O255" s="15">
        <f>+N227*O243</f>
        <v>10258.630626070775</v>
      </c>
      <c r="P255" s="15">
        <f>+N227*P243</f>
        <v>18979.525981290884</v>
      </c>
      <c r="Q255" s="15">
        <f>+N227*Q243</f>
        <v>2863.2568807339444</v>
      </c>
      <c r="R255" s="18">
        <f>SUM(M255:Q255)</f>
        <v>44584.999999999993</v>
      </c>
      <c r="S255" s="64">
        <f>+[4]Indicadores!O43</f>
        <v>54925.100000000006</v>
      </c>
      <c r="T255" s="64"/>
      <c r="U255" s="64"/>
    </row>
    <row r="256" spans="1:21" ht="13.5" thickBot="1">
      <c r="A256" s="19" t="s">
        <v>8</v>
      </c>
      <c r="B256" s="20">
        <f>+$M$228*B244</f>
        <v>2330.3701769585909</v>
      </c>
      <c r="C256" s="20">
        <f>+$M$228*C244</f>
        <v>0</v>
      </c>
      <c r="D256" s="20">
        <f>+$M$228*D244</f>
        <v>34650</v>
      </c>
      <c r="E256" s="20">
        <f>+$M$228*E244</f>
        <v>17060.91422671112</v>
      </c>
      <c r="F256" s="20">
        <f>+$M$228*F244</f>
        <v>3708.7155963302753</v>
      </c>
      <c r="G256" s="21">
        <f t="shared" si="36"/>
        <v>57749.999999999978</v>
      </c>
      <c r="H256" s="422"/>
      <c r="I256" s="422"/>
      <c r="J256" s="422"/>
      <c r="K256" s="264"/>
      <c r="L256" s="263" t="s">
        <v>156</v>
      </c>
      <c r="M256" s="20">
        <f>+N228*M244</f>
        <v>6441.3718130467678</v>
      </c>
      <c r="N256" s="20">
        <f>+N228*N244</f>
        <v>1914.0076244481825</v>
      </c>
      <c r="O256" s="20">
        <f>+N228*O244</f>
        <v>10808.16</v>
      </c>
      <c r="P256" s="20">
        <f>+N228*P244</f>
        <v>26809.451388193127</v>
      </c>
      <c r="Q256" s="20">
        <f>+N228*Q244</f>
        <v>3155.0091743119269</v>
      </c>
      <c r="R256" s="21">
        <f>SUM(M256:Q256)</f>
        <v>49128</v>
      </c>
      <c r="S256" s="64">
        <f>+[4]Indicadores!O44</f>
        <v>68070.5</v>
      </c>
      <c r="T256" s="64"/>
      <c r="U256" s="64"/>
    </row>
    <row r="257" spans="1:18">
      <c r="B257" s="64">
        <f>+B256/$G$256</f>
        <v>4.0352730336945315E-2</v>
      </c>
      <c r="C257" s="64">
        <f>+C256/$G$256</f>
        <v>0</v>
      </c>
      <c r="D257" s="64">
        <f>+D256/$G$256</f>
        <v>0.6000000000000002</v>
      </c>
      <c r="E257" s="64">
        <f>+E256/$G$256</f>
        <v>0.29542708617681607</v>
      </c>
      <c r="F257" s="64">
        <f>+F256/$G$256</f>
        <v>6.4220183486238563E-2</v>
      </c>
      <c r="G257" s="64">
        <f t="shared" si="36"/>
        <v>1.0000000000000002</v>
      </c>
      <c r="H257" s="64"/>
      <c r="I257" s="64"/>
      <c r="J257" s="64"/>
    </row>
    <row r="258" spans="1:18" ht="14.25">
      <c r="A258" s="170" t="s">
        <v>136</v>
      </c>
      <c r="L258" s="170" t="s">
        <v>136</v>
      </c>
    </row>
    <row r="259" spans="1:18" ht="13.5" thickBot="1"/>
    <row r="260" spans="1:18" ht="13.5" thickBot="1">
      <c r="A260" s="16" t="s">
        <v>4</v>
      </c>
      <c r="B260" s="13" t="s">
        <v>22</v>
      </c>
      <c r="C260" s="13" t="s">
        <v>20</v>
      </c>
      <c r="D260" s="13" t="s">
        <v>21</v>
      </c>
      <c r="E260" s="163" t="s">
        <v>25</v>
      </c>
      <c r="F260" s="14" t="s">
        <v>26</v>
      </c>
      <c r="G260" s="14" t="s">
        <v>24</v>
      </c>
      <c r="H260" s="421"/>
      <c r="I260" s="421"/>
      <c r="J260" s="421"/>
      <c r="L260" s="16" t="s">
        <v>4</v>
      </c>
      <c r="M260" s="13" t="s">
        <v>22</v>
      </c>
      <c r="N260" s="13" t="s">
        <v>20</v>
      </c>
      <c r="O260" s="13" t="s">
        <v>21</v>
      </c>
      <c r="P260" s="163" t="s">
        <v>25</v>
      </c>
      <c r="Q260" s="14" t="s">
        <v>26</v>
      </c>
      <c r="R260" s="14" t="s">
        <v>24</v>
      </c>
    </row>
    <row r="261" spans="1:18">
      <c r="A261" s="94" t="s">
        <v>109</v>
      </c>
      <c r="B261" s="256">
        <f>+B252*Indicadores!$B$235/Indicadores!$B$236</f>
        <v>31.831455478293332</v>
      </c>
      <c r="C261" s="256">
        <f>+C252*Indicadores!$B$235/Indicadores!$B$236</f>
        <v>91.515434500093363</v>
      </c>
      <c r="D261" s="256">
        <f>+D252*Indicadores!$B$235/Indicadores!$B$236</f>
        <v>119.3679580436</v>
      </c>
      <c r="E261" s="256">
        <f>+E252*Indicadores!$B$235/Indicadores!$B$236</f>
        <v>159.51064612457387</v>
      </c>
      <c r="F261" s="256">
        <f>+F252*Indicadores!$B$235/Indicadores!$B$236</f>
        <v>28.884360244179593</v>
      </c>
      <c r="G261" s="161">
        <f>SUM(B261:F261)</f>
        <v>431.10985439074017</v>
      </c>
      <c r="H261" s="422"/>
      <c r="I261" s="422"/>
      <c r="J261" s="422"/>
      <c r="L261" s="94" t="s">
        <v>109</v>
      </c>
      <c r="M261" s="256">
        <f>+M252*Indicadores!$B$235/Indicadores!$B$236</f>
        <v>39.93438651198435</v>
      </c>
      <c r="N261" s="256">
        <f>+N252*Indicadores!$B$235/Indicadores!$B$236</f>
        <v>114.81136122195502</v>
      </c>
      <c r="O261" s="256">
        <f>+O252*Indicadores!$B$235/Indicadores!$B$236</f>
        <v>149.75394941994131</v>
      </c>
      <c r="P261" s="256">
        <f>+P252*Indicadores!$B$235/Indicadores!$B$236</f>
        <v>159.7375460479374</v>
      </c>
      <c r="Q261" s="256">
        <f>+Q252*Indicadores!$B$235/Indicadores!$B$236</f>
        <v>34.942588197986304</v>
      </c>
      <c r="R261" s="167">
        <f>SUM(M261:Q261)</f>
        <v>499.17983139980436</v>
      </c>
    </row>
    <row r="262" spans="1:18">
      <c r="A262" s="17" t="str">
        <f>+A253</f>
        <v>Fríjol</v>
      </c>
      <c r="B262" s="255">
        <f>+B253*Indicadores!$B$235/Indicadores!$B$236</f>
        <v>13.259078541687586</v>
      </c>
      <c r="C262" s="255">
        <f>+C253*Indicadores!$B$235/Indicadores!$B$236</f>
        <v>14.779162812272403</v>
      </c>
      <c r="D262" s="255">
        <f>+D253*Indicadores!$B$235/Indicadores!$B$236</f>
        <v>256.24056846241484</v>
      </c>
      <c r="E262" s="255">
        <f>+E253*Indicadores!$B$235/Indicadores!$B$236</f>
        <v>168.82702083792708</v>
      </c>
      <c r="F262" s="255">
        <f>+F253*Indicadores!$B$235/Indicadores!$B$236</f>
        <v>31.717408145801141</v>
      </c>
      <c r="G262" s="18">
        <f>SUM(B262:F262)</f>
        <v>484.82323880010307</v>
      </c>
      <c r="H262" s="422"/>
      <c r="I262" s="422"/>
      <c r="J262" s="422"/>
      <c r="L262" s="17" t="s">
        <v>110</v>
      </c>
      <c r="M262" s="255">
        <f>+M253*Indicadores!$B$235/Indicadores!$B$236</f>
        <v>13.259078541687586</v>
      </c>
      <c r="N262" s="255">
        <f>+N253*Indicadores!$B$235/Indicadores!$B$236</f>
        <v>14.779162812272403</v>
      </c>
      <c r="O262" s="255">
        <f>+O253*Indicadores!$B$235/Indicadores!$B$236</f>
        <v>256.24056846241484</v>
      </c>
      <c r="P262" s="255">
        <f>+P253*Indicadores!$B$235/Indicadores!$B$236</f>
        <v>168.82702083792708</v>
      </c>
      <c r="Q262" s="255">
        <f>+Q253*Indicadores!$B$235/Indicadores!$B$236</f>
        <v>31.717408145801141</v>
      </c>
      <c r="R262" s="168">
        <f>SUM(M262:Q262)</f>
        <v>484.82323880010307</v>
      </c>
    </row>
    <row r="263" spans="1:18">
      <c r="A263" s="17" t="str">
        <f>+A254</f>
        <v>Brocoli</v>
      </c>
      <c r="B263" s="255">
        <f>+B254*Indicadores!$B$235/Indicadores!$B$236</f>
        <v>127.78968149446379</v>
      </c>
      <c r="C263" s="255">
        <f>+C254*Indicadores!$B$235/Indicadores!$B$236</f>
        <v>341.61347295947547</v>
      </c>
      <c r="D263" s="255">
        <f>+D254*Indicadores!$B$235/Indicadores!$B$236</f>
        <v>780.74067262609844</v>
      </c>
      <c r="E263" s="255">
        <f>+E254*Indicadores!$B$235/Indicadores!$B$236</f>
        <v>1023.6907702439153</v>
      </c>
      <c r="F263" s="255">
        <f>+F254*Indicadores!$B$235/Indicadores!$B$236</f>
        <v>163.52437944727387</v>
      </c>
      <c r="G263" s="18">
        <f>SUM(B263:F263)</f>
        <v>2437.3589767712269</v>
      </c>
      <c r="H263" s="422"/>
      <c r="I263" s="422"/>
      <c r="J263" s="422"/>
      <c r="L263" s="17" t="str">
        <f>+L254</f>
        <v>Brocoli</v>
      </c>
      <c r="M263" s="255">
        <f>+M254*Indicadores!$B$235/Indicadores!$B$236</f>
        <v>438.35828679291905</v>
      </c>
      <c r="N263" s="255">
        <f>+N254*Indicadores!$B$235/Indicadores!$B$236</f>
        <v>505.81665415818821</v>
      </c>
      <c r="O263" s="255">
        <f>+O254*Indicadores!$B$235/Indicadores!$B$236</f>
        <v>775.89416762346661</v>
      </c>
      <c r="P263" s="255">
        <f>+P254*Indicadores!$B$235/Indicadores!$B$236</f>
        <v>1435.4843302104532</v>
      </c>
      <c r="Q263" s="255">
        <f>+Q254*Indicadores!$B$235/Indicadores!$B$236</f>
        <v>216.55758893622729</v>
      </c>
      <c r="R263" s="168">
        <f>SUM(M263:Q263)</f>
        <v>3372.1110277212542</v>
      </c>
    </row>
    <row r="264" spans="1:18">
      <c r="A264" s="17" t="str">
        <f>+A255</f>
        <v>Repollo</v>
      </c>
      <c r="B264" s="255">
        <f>+B255*Indicadores!$B$235/Indicadores!$B$236</f>
        <v>69.297959394307767</v>
      </c>
      <c r="C264" s="255">
        <f>+C255*Indicadores!$B$235/Indicadores!$B$236</f>
        <v>96.122975934039786</v>
      </c>
      <c r="D264" s="255">
        <f>+D255*Indicadores!$B$235/Indicadores!$B$236</f>
        <v>1039.6382143093108</v>
      </c>
      <c r="E264" s="255">
        <f>+E255*Indicadores!$B$235/Indicadores!$B$236</f>
        <v>886.79993832309708</v>
      </c>
      <c r="F264" s="255">
        <f>+F255*Indicadores!$B$235/Indicadores!$B$236</f>
        <v>143.55895701691458</v>
      </c>
      <c r="G264" s="18">
        <f>SUM(B264:F264)</f>
        <v>2235.41804497767</v>
      </c>
      <c r="H264" s="422"/>
      <c r="I264" s="422"/>
      <c r="J264" s="422"/>
      <c r="L264" s="17" t="s">
        <v>7</v>
      </c>
      <c r="M264" s="255">
        <f>+M255*Indicadores!$B$235/Indicadores!$B$236</f>
        <v>438.35828679291905</v>
      </c>
      <c r="N264" s="255">
        <f>+N255*Indicadores!$B$235/Indicadores!$B$236</f>
        <v>505.81665415818821</v>
      </c>
      <c r="O264" s="255">
        <f>+O255*Indicadores!$B$235/Indicadores!$B$236</f>
        <v>775.89416762346661</v>
      </c>
      <c r="P264" s="255">
        <f>+P255*Indicadores!$B$235/Indicadores!$B$236</f>
        <v>1435.4843302104532</v>
      </c>
      <c r="Q264" s="255">
        <f>+Q255*Indicadores!$B$235/Indicadores!$B$236</f>
        <v>216.55758893622729</v>
      </c>
      <c r="R264" s="168">
        <f>SUM(M264:Q264)</f>
        <v>3372.1110277212542</v>
      </c>
    </row>
    <row r="265" spans="1:18" ht="13.5" thickBot="1">
      <c r="A265" s="19" t="str">
        <f>+A256</f>
        <v>Papa</v>
      </c>
      <c r="B265" s="254">
        <f>+B256*Indicadores!$B$235/Indicadores!$B$236</f>
        <v>176.25360485353363</v>
      </c>
      <c r="C265" s="254">
        <f>+C256*Indicadores!$B$235/Indicadores!$B$236</f>
        <v>0</v>
      </c>
      <c r="D265" s="254">
        <f>+D256*Indicadores!$B$235/Indicadores!$B$236</f>
        <v>2620.6941148489732</v>
      </c>
      <c r="E265" s="254">
        <f>+E256*Indicadores!$B$235/Indicadores!$B$236</f>
        <v>1290.3733768509367</v>
      </c>
      <c r="F265" s="254">
        <f>+F256*Indicadores!$B$235/Indicadores!$B$236</f>
        <v>280.50242819484424</v>
      </c>
      <c r="G265" s="21">
        <f>SUM(B265:F265)</f>
        <v>4367.823524748288</v>
      </c>
      <c r="H265" s="422"/>
      <c r="I265" s="422"/>
      <c r="J265" s="422"/>
      <c r="L265" s="19" t="str">
        <f>+L256</f>
        <v>Tomate</v>
      </c>
      <c r="M265" s="254">
        <f>+M256*Indicadores!$B$235/Indicadores!$B$236</f>
        <v>487.18225691214212</v>
      </c>
      <c r="N265" s="254">
        <f>+N256*Indicadores!$B$235/Indicadores!$B$236</f>
        <v>144.76272776817939</v>
      </c>
      <c r="O265" s="254">
        <f>+O256*Indicadores!$B$235/Indicadores!$B$236</f>
        <v>817.45689190031965</v>
      </c>
      <c r="P265" s="254">
        <f>+P256*Indicadores!$B$235/Indicadores!$B$236</f>
        <v>2027.6874884665906</v>
      </c>
      <c r="Q265" s="254">
        <f>+Q256*Indicadores!$B$235/Indicadores!$B$236</f>
        <v>238.62377995422179</v>
      </c>
      <c r="R265" s="169">
        <f>SUM(M265:Q265)</f>
        <v>3715.7131450014535</v>
      </c>
    </row>
    <row r="267" spans="1:18" ht="15.75">
      <c r="A267" s="8"/>
    </row>
    <row r="268" spans="1:18" ht="16.5" thickBot="1">
      <c r="A268" s="27" t="s">
        <v>137</v>
      </c>
      <c r="B268" s="28"/>
      <c r="C268" s="28"/>
      <c r="D268" s="28"/>
      <c r="E268" s="28"/>
      <c r="F268" s="29"/>
      <c r="G268" s="29"/>
      <c r="H268" s="29"/>
      <c r="I268" s="29"/>
      <c r="J268" s="29"/>
      <c r="L268" s="27" t="s">
        <v>137</v>
      </c>
      <c r="M268" s="28"/>
      <c r="N268" s="28"/>
      <c r="O268" s="28"/>
      <c r="P268" s="28"/>
      <c r="Q268" s="29"/>
      <c r="R268" s="29"/>
    </row>
    <row r="269" spans="1:18" ht="15.75">
      <c r="A269" s="30" t="s">
        <v>35</v>
      </c>
      <c r="B269" s="31"/>
      <c r="C269" s="31"/>
      <c r="D269" s="31"/>
      <c r="E269" s="31"/>
      <c r="F269" s="32"/>
      <c r="G269" s="33"/>
      <c r="H269" s="423"/>
      <c r="I269" s="423"/>
      <c r="J269" s="423"/>
      <c r="L269" s="30" t="s">
        <v>35</v>
      </c>
      <c r="M269" s="31"/>
      <c r="N269" s="31"/>
      <c r="O269" s="31"/>
      <c r="P269" s="31"/>
      <c r="Q269" s="32"/>
      <c r="R269" s="33"/>
    </row>
    <row r="270" spans="1:18">
      <c r="A270" s="34"/>
      <c r="B270" s="35" t="s">
        <v>10</v>
      </c>
      <c r="C270" s="35" t="s">
        <v>110</v>
      </c>
      <c r="D270" s="35" t="str">
        <f>+A263</f>
        <v>Brocoli</v>
      </c>
      <c r="E270" s="35" t="str">
        <f>+A264</f>
        <v>Repollo</v>
      </c>
      <c r="F270" s="35" t="str">
        <f>+A265</f>
        <v>Papa</v>
      </c>
      <c r="G270" s="2"/>
      <c r="H270" s="71"/>
      <c r="I270" s="71"/>
      <c r="J270" s="71"/>
      <c r="L270" s="34"/>
      <c r="M270" s="35" t="s">
        <v>109</v>
      </c>
      <c r="N270" s="35" t="str">
        <f>+C270</f>
        <v>Fríjol</v>
      </c>
      <c r="O270" s="35" t="str">
        <f>+D270</f>
        <v>Brocoli</v>
      </c>
      <c r="P270" s="35" t="str">
        <f>+E270</f>
        <v>Repollo</v>
      </c>
      <c r="Q270" s="35" t="s">
        <v>156</v>
      </c>
      <c r="R270" s="99"/>
    </row>
    <row r="271" spans="1:18">
      <c r="A271" s="37" t="s">
        <v>9</v>
      </c>
      <c r="B271" s="35"/>
      <c r="C271" s="35"/>
      <c r="D271" s="35"/>
      <c r="E271" s="35"/>
      <c r="F271" s="35"/>
      <c r="G271" s="2"/>
      <c r="H271" s="71"/>
      <c r="I271" s="71"/>
      <c r="J271" s="71"/>
      <c r="L271" s="37" t="s">
        <v>9</v>
      </c>
      <c r="M271" s="35"/>
      <c r="N271" s="35"/>
      <c r="O271" s="35"/>
      <c r="P271" s="35"/>
      <c r="Q271" s="35"/>
      <c r="R271" s="99"/>
    </row>
    <row r="272" spans="1:18">
      <c r="A272" s="253" t="s">
        <v>11</v>
      </c>
      <c r="B272" s="248" t="s">
        <v>1</v>
      </c>
      <c r="C272" s="248" t="s">
        <v>1</v>
      </c>
      <c r="D272" s="248" t="s">
        <v>131</v>
      </c>
      <c r="E272" s="248" t="s">
        <v>1</v>
      </c>
      <c r="F272" s="248" t="s">
        <v>1</v>
      </c>
      <c r="G272" s="2"/>
      <c r="H272" s="71"/>
      <c r="I272" s="71"/>
      <c r="J272" s="71"/>
      <c r="L272" s="253" t="s">
        <v>11</v>
      </c>
      <c r="M272" s="248" t="s">
        <v>1</v>
      </c>
      <c r="N272" s="248" t="s">
        <v>1</v>
      </c>
      <c r="O272" s="248" t="s">
        <v>131</v>
      </c>
      <c r="P272" s="248" t="s">
        <v>131</v>
      </c>
      <c r="Q272" s="248" t="s">
        <v>131</v>
      </c>
      <c r="R272" s="252"/>
    </row>
    <row r="273" spans="1:18">
      <c r="A273" s="34" t="s">
        <v>3</v>
      </c>
      <c r="B273" s="178">
        <v>35</v>
      </c>
      <c r="C273" s="178">
        <v>15</v>
      </c>
      <c r="D273" s="178">
        <f>10506/1.43102</f>
        <v>7341.6164693714973</v>
      </c>
      <c r="E273" s="178">
        <f>11700/1.43102</f>
        <v>8175.9863593800228</v>
      </c>
      <c r="F273" s="178">
        <v>25400</v>
      </c>
      <c r="G273" s="2"/>
      <c r="H273" s="71"/>
      <c r="I273" s="71"/>
      <c r="J273" s="71"/>
      <c r="L273" s="34" t="s">
        <v>3</v>
      </c>
      <c r="M273" s="437">
        <f>35*(1+$U$67)</f>
        <v>35</v>
      </c>
      <c r="N273" s="437">
        <f>25.8*(1+$U$67)</f>
        <v>25.8</v>
      </c>
      <c r="O273" s="437">
        <f>11544*(1+$U$67)</f>
        <v>11544</v>
      </c>
      <c r="P273" s="437">
        <f>17850*(1+$U$67)</f>
        <v>17850</v>
      </c>
      <c r="Q273" s="437">
        <f>24480*(1+$U$67)</f>
        <v>24480</v>
      </c>
      <c r="R273" s="179"/>
    </row>
    <row r="274" spans="1:18">
      <c r="A274" s="34" t="s">
        <v>5</v>
      </c>
      <c r="B274" s="234">
        <f>M68</f>
        <v>250</v>
      </c>
      <c r="C274" s="234">
        <f>N68</f>
        <v>900</v>
      </c>
      <c r="D274" s="234">
        <f>O68</f>
        <v>4.1999999999999993</v>
      </c>
      <c r="E274" s="234">
        <f>R68</f>
        <v>2.35</v>
      </c>
      <c r="F274" s="234">
        <f>H68</f>
        <v>2.8</v>
      </c>
      <c r="G274" s="2"/>
      <c r="H274" s="71"/>
      <c r="I274" s="71"/>
      <c r="J274" s="71"/>
      <c r="L274" s="34" t="s">
        <v>5</v>
      </c>
      <c r="M274" s="262">
        <f>M68</f>
        <v>250</v>
      </c>
      <c r="N274" s="262">
        <f>N68</f>
        <v>900</v>
      </c>
      <c r="O274" s="232">
        <f>O68</f>
        <v>4.1999999999999993</v>
      </c>
      <c r="P274" s="262">
        <f>R68</f>
        <v>2.35</v>
      </c>
      <c r="Q274" s="262">
        <f>S68</f>
        <v>5.3</v>
      </c>
      <c r="R274" s="250"/>
    </row>
    <row r="275" spans="1:18">
      <c r="A275" s="37" t="s">
        <v>28</v>
      </c>
      <c r="B275" s="35">
        <f>+B273*B274</f>
        <v>8750</v>
      </c>
      <c r="C275" s="35">
        <f>+C273*C274</f>
        <v>13500</v>
      </c>
      <c r="D275" s="35">
        <f>+D273*D274</f>
        <v>30834.789171360284</v>
      </c>
      <c r="E275" s="35">
        <f>+E273*E274</f>
        <v>19213.567944543054</v>
      </c>
      <c r="F275" s="35">
        <f>+F273*F274</f>
        <v>71120</v>
      </c>
      <c r="G275" s="2"/>
      <c r="H275" s="71"/>
      <c r="I275" s="71"/>
      <c r="J275" s="71"/>
      <c r="L275" s="37" t="s">
        <v>28</v>
      </c>
      <c r="M275" s="35">
        <f t="shared" ref="M275:R275" si="37">+M273*M274</f>
        <v>8750</v>
      </c>
      <c r="N275" s="35">
        <f t="shared" si="37"/>
        <v>23220</v>
      </c>
      <c r="O275" s="35">
        <f t="shared" si="37"/>
        <v>48484.799999999988</v>
      </c>
      <c r="P275" s="35">
        <f t="shared" si="37"/>
        <v>41947.5</v>
      </c>
      <c r="Q275" s="35">
        <f t="shared" si="37"/>
        <v>129744</v>
      </c>
      <c r="R275" s="103">
        <f t="shared" si="37"/>
        <v>0</v>
      </c>
    </row>
    <row r="276" spans="1:18">
      <c r="A276" s="37" t="s">
        <v>12</v>
      </c>
      <c r="B276" s="36"/>
      <c r="C276" s="36"/>
      <c r="D276" s="36"/>
      <c r="E276" s="36"/>
      <c r="F276" s="36"/>
      <c r="G276" s="2"/>
      <c r="H276" s="71"/>
      <c r="I276" s="71"/>
      <c r="J276" s="71"/>
      <c r="L276" s="37" t="s">
        <v>12</v>
      </c>
      <c r="M276" s="36"/>
      <c r="N276" s="36"/>
      <c r="O276" s="36"/>
      <c r="P276" s="36"/>
      <c r="Q276" s="36"/>
      <c r="R276" s="99"/>
    </row>
    <row r="277" spans="1:18">
      <c r="A277" s="42" t="s">
        <v>13</v>
      </c>
      <c r="B277" s="248">
        <f>+E252</f>
        <v>2109</v>
      </c>
      <c r="C277" s="248">
        <f>+E253</f>
        <v>2232.1781999999998</v>
      </c>
      <c r="D277" s="248">
        <f>+E254</f>
        <v>13534.92</v>
      </c>
      <c r="E277" s="248">
        <f>+E255</f>
        <v>11724.992126624478</v>
      </c>
      <c r="F277" s="248">
        <f>+E256</f>
        <v>17060.91422671112</v>
      </c>
      <c r="G277" s="2"/>
      <c r="H277" s="71"/>
      <c r="I277" s="71"/>
      <c r="J277" s="71"/>
      <c r="L277" s="42" t="s">
        <v>13</v>
      </c>
      <c r="M277" s="248">
        <f>+Indicadores!P252</f>
        <v>2112</v>
      </c>
      <c r="N277" s="248">
        <f>+Indicadores!P253</f>
        <v>2232.1781999999998</v>
      </c>
      <c r="O277" s="248">
        <f>+Indicadores!P254</f>
        <v>18979.525981290884</v>
      </c>
      <c r="P277" s="248">
        <f>+Indicadores!P255</f>
        <v>18979.525981290884</v>
      </c>
      <c r="Q277" s="248">
        <f>+Indicadores!P256</f>
        <v>26809.451388193127</v>
      </c>
      <c r="R277" s="247"/>
    </row>
    <row r="278" spans="1:18">
      <c r="A278" s="42" t="s">
        <v>14</v>
      </c>
      <c r="B278" s="248"/>
      <c r="C278" s="248"/>
      <c r="D278" s="248"/>
      <c r="E278" s="248"/>
      <c r="F278" s="248"/>
      <c r="G278" s="2"/>
      <c r="H278" s="71"/>
      <c r="I278" s="71"/>
      <c r="J278" s="71"/>
      <c r="L278" s="42" t="s">
        <v>14</v>
      </c>
      <c r="M278" s="248"/>
      <c r="N278" s="248"/>
      <c r="O278" s="248"/>
      <c r="P278" s="248"/>
      <c r="Q278" s="248"/>
      <c r="R278" s="247"/>
    </row>
    <row r="279" spans="1:18">
      <c r="A279" s="42" t="s">
        <v>15</v>
      </c>
      <c r="B279" s="248">
        <f>+C252</f>
        <v>1209.9885245901639</v>
      </c>
      <c r="C279" s="248">
        <f>+C253</f>
        <v>195.40548000000001</v>
      </c>
      <c r="D279" s="248">
        <f>+C254</f>
        <v>4516.7067651952848</v>
      </c>
      <c r="E279" s="248">
        <f>+C255</f>
        <v>1270.9079999999999</v>
      </c>
      <c r="F279" s="248">
        <f>+C256</f>
        <v>0</v>
      </c>
      <c r="G279" s="2"/>
      <c r="H279" s="71"/>
      <c r="I279" s="71"/>
      <c r="J279" s="71"/>
      <c r="L279" s="42" t="s">
        <v>15</v>
      </c>
      <c r="M279" s="248">
        <f>+Indicadores!N252</f>
        <v>1518</v>
      </c>
      <c r="N279" s="248">
        <f>+Indicadores!N253</f>
        <v>195.40548000000001</v>
      </c>
      <c r="O279" s="248">
        <f>+Indicadores!N254</f>
        <v>6687.75</v>
      </c>
      <c r="P279" s="248">
        <f>+Indicadores!N255</f>
        <v>6687.75</v>
      </c>
      <c r="Q279" s="248">
        <f>+Indicadores!N256</f>
        <v>1914.0076244481825</v>
      </c>
      <c r="R279" s="247"/>
    </row>
    <row r="280" spans="1:18">
      <c r="A280" s="42" t="s">
        <v>16</v>
      </c>
      <c r="B280" s="248">
        <f>+D252</f>
        <v>1578.2459016393441</v>
      </c>
      <c r="C280" s="248">
        <f>+D253</f>
        <v>3387.9328560000004</v>
      </c>
      <c r="D280" s="248">
        <f>+D254</f>
        <v>10322.709603235522</v>
      </c>
      <c r="E280" s="248">
        <f>+D255</f>
        <v>13745.77213025626</v>
      </c>
      <c r="F280" s="248">
        <f>+D256</f>
        <v>34650</v>
      </c>
      <c r="G280" s="2"/>
      <c r="H280" s="71"/>
      <c r="I280" s="71"/>
      <c r="J280" s="71"/>
      <c r="L280" s="42" t="s">
        <v>16</v>
      </c>
      <c r="M280" s="248">
        <f>+Indicadores!O252</f>
        <v>1980</v>
      </c>
      <c r="N280" s="248">
        <f>+Indicadores!O253</f>
        <v>3387.9328560000004</v>
      </c>
      <c r="O280" s="248">
        <f>+Indicadores!O254</f>
        <v>10258.630626070775</v>
      </c>
      <c r="P280" s="248">
        <f>+Indicadores!O255</f>
        <v>10258.630626070775</v>
      </c>
      <c r="Q280" s="248">
        <f>+Indicadores!O256</f>
        <v>10808.16</v>
      </c>
      <c r="R280" s="247"/>
    </row>
    <row r="281" spans="1:18">
      <c r="A281" s="42" t="s">
        <v>111</v>
      </c>
      <c r="B281" s="248">
        <f>+B252</f>
        <v>420.86557377049172</v>
      </c>
      <c r="C281" s="248">
        <f>+B253</f>
        <v>175.3074</v>
      </c>
      <c r="D281" s="248">
        <f>+B254</f>
        <v>1689.5953017539953</v>
      </c>
      <c r="E281" s="248">
        <f>+B255</f>
        <v>916.23599999999999</v>
      </c>
      <c r="F281" s="248">
        <f>+B256</f>
        <v>2330.3701769585909</v>
      </c>
      <c r="G281" s="2"/>
      <c r="H281" s="71"/>
      <c r="I281" s="71"/>
      <c r="J281" s="71"/>
      <c r="L281" s="42" t="s">
        <v>111</v>
      </c>
      <c r="M281" s="248">
        <f>+Indicadores!M252</f>
        <v>528</v>
      </c>
      <c r="N281" s="248">
        <f>+Indicadores!M253</f>
        <v>175.3074</v>
      </c>
      <c r="O281" s="248">
        <f>+Indicadores!M254</f>
        <v>5795.8365119043929</v>
      </c>
      <c r="P281" s="248">
        <f>+Indicadores!M255</f>
        <v>5795.8365119043929</v>
      </c>
      <c r="Q281" s="248">
        <f>+Indicadores!M256</f>
        <v>6441.3718130467678</v>
      </c>
      <c r="R281" s="247"/>
    </row>
    <row r="282" spans="1:18">
      <c r="A282" s="42" t="s">
        <v>112</v>
      </c>
      <c r="B282" s="248">
        <f>+F252</f>
        <v>381.9</v>
      </c>
      <c r="C282" s="248">
        <f>+F253</f>
        <v>419.3576755200001</v>
      </c>
      <c r="D282" s="248">
        <f>+F254</f>
        <v>2162.0683298151985</v>
      </c>
      <c r="E282" s="248">
        <f>+F255</f>
        <v>1898.0917431192661</v>
      </c>
      <c r="F282" s="248">
        <f>+F256</f>
        <v>3708.7155963302753</v>
      </c>
      <c r="G282" s="2"/>
      <c r="H282" s="71"/>
      <c r="I282" s="71"/>
      <c r="J282" s="71"/>
      <c r="L282" s="42" t="s">
        <v>112</v>
      </c>
      <c r="M282" s="248">
        <f>+Indicadores!Q252</f>
        <v>462</v>
      </c>
      <c r="N282" s="248">
        <f>+Indicadores!Q253</f>
        <v>419.3576755200001</v>
      </c>
      <c r="O282" s="248">
        <f>+Indicadores!Q254</f>
        <v>2863.2568807339444</v>
      </c>
      <c r="P282" s="248">
        <f>+Indicadores!Q255</f>
        <v>2863.2568807339444</v>
      </c>
      <c r="Q282" s="248">
        <f>+Indicadores!Q256</f>
        <v>3155.0091743119269</v>
      </c>
      <c r="R282" s="247"/>
    </row>
    <row r="283" spans="1:18">
      <c r="A283" s="43" t="s">
        <v>27</v>
      </c>
      <c r="B283" s="44">
        <f>SUM(B277:B282)</f>
        <v>5700</v>
      </c>
      <c r="C283" s="44">
        <f>SUM(C277:C282)</f>
        <v>6410.1816115199999</v>
      </c>
      <c r="D283" s="44">
        <f>SUM(D277:D282)</f>
        <v>32226</v>
      </c>
      <c r="E283" s="44">
        <f>SUM(E277:E282)</f>
        <v>29556.000000000004</v>
      </c>
      <c r="F283" s="44">
        <f>SUM(F277:F282)</f>
        <v>57749.999999999978</v>
      </c>
      <c r="G283" s="2"/>
      <c r="H283" s="71"/>
      <c r="I283" s="71"/>
      <c r="J283" s="71"/>
      <c r="L283" s="43" t="s">
        <v>27</v>
      </c>
      <c r="M283" s="44">
        <f t="shared" ref="M283:R283" si="38">SUM(M277:M282)</f>
        <v>6600</v>
      </c>
      <c r="N283" s="44">
        <f t="shared" si="38"/>
        <v>6410.1816115199999</v>
      </c>
      <c r="O283" s="44">
        <f t="shared" si="38"/>
        <v>44584.999999999993</v>
      </c>
      <c r="P283" s="44">
        <f t="shared" si="38"/>
        <v>44584.999999999993</v>
      </c>
      <c r="Q283" s="44">
        <f t="shared" si="38"/>
        <v>49128.000000000007</v>
      </c>
      <c r="R283" s="105">
        <f t="shared" si="38"/>
        <v>0</v>
      </c>
    </row>
    <row r="284" spans="1:18" ht="13.5" thickBot="1">
      <c r="A284" s="45" t="s">
        <v>2</v>
      </c>
      <c r="B284" s="46">
        <f>+B275-B283</f>
        <v>3050</v>
      </c>
      <c r="C284" s="46">
        <f>+C275-C283</f>
        <v>7089.8183884800001</v>
      </c>
      <c r="D284" s="46">
        <f>+D275-D283</f>
        <v>-1391.2108286397161</v>
      </c>
      <c r="E284" s="46">
        <f>+E275-E283</f>
        <v>-10342.432055456949</v>
      </c>
      <c r="F284" s="46">
        <f>+F275-F283</f>
        <v>13370.000000000022</v>
      </c>
      <c r="G284" s="1"/>
      <c r="H284" s="71"/>
      <c r="I284" s="71"/>
      <c r="J284" s="71"/>
      <c r="L284" s="45" t="s">
        <v>2</v>
      </c>
      <c r="M284" s="46">
        <f t="shared" ref="M284:R284" si="39">+M275-M283</f>
        <v>2150</v>
      </c>
      <c r="N284" s="46">
        <f t="shared" si="39"/>
        <v>16809.818388480002</v>
      </c>
      <c r="O284" s="46">
        <f t="shared" si="39"/>
        <v>3899.7999999999956</v>
      </c>
      <c r="P284" s="46">
        <f t="shared" si="39"/>
        <v>-2637.4999999999927</v>
      </c>
      <c r="Q284" s="46">
        <f t="shared" si="39"/>
        <v>80616</v>
      </c>
      <c r="R284" s="106">
        <f t="shared" si="39"/>
        <v>0</v>
      </c>
    </row>
    <row r="285" spans="1:18" ht="13.5" thickBot="1"/>
    <row r="286" spans="1:18" ht="15.75">
      <c r="A286" s="30" t="s">
        <v>113</v>
      </c>
      <c r="B286" s="31"/>
      <c r="C286" s="31"/>
      <c r="D286" s="31"/>
      <c r="E286" s="31"/>
      <c r="F286" s="31"/>
      <c r="G286" s="33"/>
      <c r="H286" s="423"/>
      <c r="I286" s="423"/>
      <c r="J286" s="423"/>
      <c r="L286" s="30" t="s">
        <v>113</v>
      </c>
      <c r="M286" s="31"/>
      <c r="N286" s="31"/>
      <c r="O286" s="31"/>
      <c r="P286" s="31"/>
      <c r="Q286" s="31"/>
      <c r="R286" s="33"/>
    </row>
    <row r="287" spans="1:18">
      <c r="A287" s="34"/>
      <c r="B287" s="35" t="str">
        <f>+B270</f>
        <v>Maiz</v>
      </c>
      <c r="C287" s="35" t="str">
        <f>+C270</f>
        <v>Fríjol</v>
      </c>
      <c r="D287" s="35" t="str">
        <f>+D270</f>
        <v>Brocoli</v>
      </c>
      <c r="E287" s="35" t="str">
        <f>+E270</f>
        <v>Repollo</v>
      </c>
      <c r="F287" s="35" t="str">
        <f>+F270</f>
        <v>Papa</v>
      </c>
      <c r="G287" s="2"/>
      <c r="H287" s="71"/>
      <c r="I287" s="71"/>
      <c r="J287" s="71"/>
      <c r="L287" s="34"/>
      <c r="M287" s="35" t="s">
        <v>109</v>
      </c>
      <c r="N287" s="35" t="s">
        <v>110</v>
      </c>
      <c r="O287" s="35" t="str">
        <f>+O270</f>
        <v>Brocoli</v>
      </c>
      <c r="P287" s="35" t="str">
        <f>+P270</f>
        <v>Repollo</v>
      </c>
      <c r="Q287" s="35" t="str">
        <f>+Q270</f>
        <v>Tomate</v>
      </c>
      <c r="R287" s="99"/>
    </row>
    <row r="288" spans="1:18">
      <c r="A288" s="37" t="s">
        <v>9</v>
      </c>
      <c r="B288" s="35"/>
      <c r="C288" s="35"/>
      <c r="D288" s="35"/>
      <c r="E288" s="35"/>
      <c r="F288" s="35"/>
      <c r="G288" s="2"/>
      <c r="H288" s="71"/>
      <c r="I288" s="71"/>
      <c r="J288" s="71"/>
      <c r="L288" s="37" t="s">
        <v>9</v>
      </c>
      <c r="M288" s="35"/>
      <c r="N288" s="35"/>
      <c r="O288" s="35"/>
      <c r="P288" s="35"/>
      <c r="Q288" s="35"/>
      <c r="R288" s="99"/>
    </row>
    <row r="289" spans="1:18">
      <c r="A289" s="253" t="s">
        <v>11</v>
      </c>
      <c r="B289" s="248" t="s">
        <v>1</v>
      </c>
      <c r="C289" s="248" t="s">
        <v>1</v>
      </c>
      <c r="D289" s="248" t="s">
        <v>1</v>
      </c>
      <c r="E289" s="248" t="s">
        <v>1</v>
      </c>
      <c r="F289" s="248" t="s">
        <v>1</v>
      </c>
      <c r="G289" s="2"/>
      <c r="H289" s="71"/>
      <c r="I289" s="71"/>
      <c r="J289" s="71"/>
      <c r="L289" s="253" t="s">
        <v>11</v>
      </c>
      <c r="M289" s="248" t="s">
        <v>1</v>
      </c>
      <c r="N289" s="248" t="s">
        <v>1</v>
      </c>
      <c r="O289" s="248" t="s">
        <v>131</v>
      </c>
      <c r="P289" s="248" t="s">
        <v>131</v>
      </c>
      <c r="Q289" s="248" t="s">
        <v>131</v>
      </c>
      <c r="R289" s="252"/>
    </row>
    <row r="290" spans="1:18">
      <c r="A290" s="34" t="s">
        <v>3</v>
      </c>
      <c r="B290" s="178">
        <f>+B273*Indicadores!$B$235</f>
        <v>50.085699999999996</v>
      </c>
      <c r="C290" s="178">
        <f>+C273*Indicadores!$B$235</f>
        <v>21.465299999999999</v>
      </c>
      <c r="D290" s="178">
        <f>+D273*Indicadores!$B$235</f>
        <v>10506</v>
      </c>
      <c r="E290" s="178">
        <f>+E273*Indicadores!$B$235</f>
        <v>11700</v>
      </c>
      <c r="F290" s="178">
        <f>+F273*Indicadores!$B$235</f>
        <v>36347.907999999996</v>
      </c>
      <c r="G290" s="2"/>
      <c r="H290" s="71"/>
      <c r="I290" s="71"/>
      <c r="J290" s="71"/>
      <c r="L290" s="34" t="s">
        <v>3</v>
      </c>
      <c r="M290" s="178">
        <f>+M273*Indicadores!$B$235</f>
        <v>50.085699999999996</v>
      </c>
      <c r="N290" s="178">
        <f>+N273*Indicadores!$B$235</f>
        <v>36.920316</v>
      </c>
      <c r="O290" s="178">
        <f>+O273*Indicadores!$B$235</f>
        <v>16519.694879999999</v>
      </c>
      <c r="P290" s="178">
        <f>+P273*Indicadores!$B$235</f>
        <v>25543.706999999999</v>
      </c>
      <c r="Q290" s="178">
        <f>+Q273*Indicadores!$B$235</f>
        <v>35031.369599999998</v>
      </c>
      <c r="R290" s="179"/>
    </row>
    <row r="291" spans="1:18">
      <c r="A291" s="34" t="s">
        <v>5</v>
      </c>
      <c r="B291" s="251">
        <f>+B274/Indicadores!$B$236</f>
        <v>13.213181469834307</v>
      </c>
      <c r="C291" s="251">
        <f>+C274/Indicadores!$B$236</f>
        <v>47.567453291403503</v>
      </c>
      <c r="D291" s="251">
        <f>+D274/Indicadores!$B$236</f>
        <v>0.22198144869321632</v>
      </c>
      <c r="E291" s="251">
        <f>+E274/Indicadores!$B$236</f>
        <v>0.12420390581644249</v>
      </c>
      <c r="F291" s="251">
        <f>+F274/Indicadores!$B$236</f>
        <v>0.14798763246214422</v>
      </c>
      <c r="G291" s="2"/>
      <c r="H291" s="71"/>
      <c r="I291" s="71"/>
      <c r="J291" s="71"/>
      <c r="L291" s="34" t="s">
        <v>5</v>
      </c>
      <c r="M291" s="251">
        <f>+M274/Indicadores!$B$236</f>
        <v>13.213181469834307</v>
      </c>
      <c r="N291" s="251">
        <f>+N274/Indicadores!$B$236</f>
        <v>47.567453291403503</v>
      </c>
      <c r="O291" s="251">
        <f>+O274/Indicadores!$B$236</f>
        <v>0.22198144869321632</v>
      </c>
      <c r="P291" s="251">
        <f>+P274/Indicadores!$B$236</f>
        <v>0.12420390581644249</v>
      </c>
      <c r="Q291" s="251">
        <f>+Q274/Indicadores!$B$236</f>
        <v>0.28011944716048731</v>
      </c>
      <c r="R291" s="250"/>
    </row>
    <row r="292" spans="1:18">
      <c r="A292" s="37" t="s">
        <v>28</v>
      </c>
      <c r="B292" s="35">
        <f>+B290*B291</f>
        <v>661.79144314368011</v>
      </c>
      <c r="C292" s="35">
        <f>+C290*C291</f>
        <v>1021.0496551359636</v>
      </c>
      <c r="D292" s="35">
        <f>+D290*D291</f>
        <v>2332.1370999709306</v>
      </c>
      <c r="E292" s="35">
        <f>+E290*E291</f>
        <v>1453.1856980523771</v>
      </c>
      <c r="F292" s="35">
        <f>+F290*F291</f>
        <v>5379.0408498718307</v>
      </c>
      <c r="G292" s="2"/>
      <c r="H292" s="71"/>
      <c r="I292" s="71"/>
      <c r="J292" s="71"/>
      <c r="L292" s="37" t="s">
        <v>28</v>
      </c>
      <c r="M292" s="35">
        <f t="shared" ref="M292:R292" si="40">+M290*M291</f>
        <v>661.79144314368011</v>
      </c>
      <c r="N292" s="35">
        <f t="shared" si="40"/>
        <v>1756.2054068338573</v>
      </c>
      <c r="O292" s="35">
        <f t="shared" si="40"/>
        <v>3667.065801432308</v>
      </c>
      <c r="P292" s="35">
        <f t="shared" si="40"/>
        <v>3172.6281784308026</v>
      </c>
      <c r="Q292" s="35">
        <f t="shared" si="40"/>
        <v>9812.9678856267019</v>
      </c>
      <c r="R292" s="103">
        <f t="shared" si="40"/>
        <v>0</v>
      </c>
    </row>
    <row r="293" spans="1:18">
      <c r="A293" s="37" t="s">
        <v>12</v>
      </c>
      <c r="B293" s="36"/>
      <c r="C293" s="36"/>
      <c r="D293" s="36"/>
      <c r="E293" s="36"/>
      <c r="F293" s="36"/>
      <c r="G293" s="2"/>
      <c r="H293" s="71"/>
      <c r="I293" s="71"/>
      <c r="J293" s="71"/>
      <c r="L293" s="37" t="s">
        <v>12</v>
      </c>
      <c r="M293" s="36"/>
      <c r="N293" s="36"/>
      <c r="O293" s="36"/>
      <c r="P293" s="36"/>
      <c r="Q293" s="36"/>
      <c r="R293" s="99"/>
    </row>
    <row r="294" spans="1:18">
      <c r="A294" s="42" t="s">
        <v>13</v>
      </c>
      <c r="B294" s="249">
        <f>+B277*Indicadores!$B$235/Indicadores!$B$236</f>
        <v>159.51064612457387</v>
      </c>
      <c r="C294" s="249">
        <f>+C277*Indicadores!$B$235/Indicadores!$B$236</f>
        <v>168.82702083792708</v>
      </c>
      <c r="D294" s="249">
        <f>+D277*Indicadores!$B$235/Indicadores!$B$236</f>
        <v>1023.6907702439153</v>
      </c>
      <c r="E294" s="249">
        <f>+E277*Indicadores!$B$235/Indicadores!$B$236</f>
        <v>886.79993832309708</v>
      </c>
      <c r="F294" s="249">
        <f>+F277*Indicadores!$B$235/Indicadores!$B$236</f>
        <v>1290.3733768509367</v>
      </c>
      <c r="G294" s="2"/>
      <c r="H294" s="71"/>
      <c r="I294" s="71"/>
      <c r="J294" s="71"/>
      <c r="L294" s="42" t="s">
        <v>13</v>
      </c>
      <c r="M294" s="178">
        <f>+M277*Indicadores!$B$235/Indicadores!$B$236</f>
        <v>159.7375460479374</v>
      </c>
      <c r="N294" s="248">
        <f>+N277*Indicadores!$B$235/Indicadores!$B$236</f>
        <v>168.82702083792708</v>
      </c>
      <c r="O294" s="178">
        <f>+O277*Indicadores!$B$235/Indicadores!$B$236</f>
        <v>1435.4843302104532</v>
      </c>
      <c r="P294" s="178">
        <f>+P277*Indicadores!$B$235/Indicadores!$B$236</f>
        <v>1435.4843302104532</v>
      </c>
      <c r="Q294" s="178">
        <f>+Q277*Indicadores!$B$235/Indicadores!$B$236</f>
        <v>2027.6874884665906</v>
      </c>
      <c r="R294" s="247"/>
    </row>
    <row r="295" spans="1:18">
      <c r="A295" s="42" t="s">
        <v>14</v>
      </c>
      <c r="B295" s="249">
        <f>+B278*Indicadores!$B$235/Indicadores!$B$236</f>
        <v>0</v>
      </c>
      <c r="C295" s="249">
        <f>+C278*Indicadores!$B$235/Indicadores!$B$236</f>
        <v>0</v>
      </c>
      <c r="D295" s="249">
        <f>+D278*Indicadores!$B$235/Indicadores!$B$236</f>
        <v>0</v>
      </c>
      <c r="E295" s="249">
        <f>+E278*Indicadores!$B$235/Indicadores!$B$236</f>
        <v>0</v>
      </c>
      <c r="F295" s="249">
        <f>+F278*Indicadores!$B$235/Indicadores!$B$236</f>
        <v>0</v>
      </c>
      <c r="G295" s="2"/>
      <c r="H295" s="71"/>
      <c r="I295" s="71"/>
      <c r="J295" s="71"/>
      <c r="L295" s="42" t="s">
        <v>14</v>
      </c>
      <c r="M295" s="178">
        <f>+M278*Indicadores!$B$235/Indicadores!$B$236</f>
        <v>0</v>
      </c>
      <c r="N295" s="248">
        <f>+N278*Indicadores!$B$235/Indicadores!$B$236</f>
        <v>0</v>
      </c>
      <c r="O295" s="178">
        <f>+O278*Indicadores!$B$235/Indicadores!$B$236</f>
        <v>0</v>
      </c>
      <c r="P295" s="178">
        <f>+P278*Indicadores!$B$235/Indicadores!$B$236</f>
        <v>0</v>
      </c>
      <c r="Q295" s="178">
        <f>+Q278*Indicadores!$B$235/Indicadores!$B$236</f>
        <v>0</v>
      </c>
      <c r="R295" s="247"/>
    </row>
    <row r="296" spans="1:18">
      <c r="A296" s="42" t="s">
        <v>15</v>
      </c>
      <c r="B296" s="249">
        <f>+B279*Indicadores!$B$235/Indicadores!$B$236</f>
        <v>91.515434500093363</v>
      </c>
      <c r="C296" s="249">
        <f>+C279*Indicadores!$B$235/Indicadores!$B$236</f>
        <v>14.779162812272403</v>
      </c>
      <c r="D296" s="249">
        <f>+D279*Indicadores!$B$235/Indicadores!$B$236</f>
        <v>341.61347295947547</v>
      </c>
      <c r="E296" s="249">
        <f>+E279*Indicadores!$B$235/Indicadores!$B$236</f>
        <v>96.122975934039786</v>
      </c>
      <c r="F296" s="249">
        <f>+F279*Indicadores!$B$235/Indicadores!$B$236</f>
        <v>0</v>
      </c>
      <c r="G296" s="2"/>
      <c r="H296" s="71"/>
      <c r="I296" s="71"/>
      <c r="J296" s="71"/>
      <c r="L296" s="42" t="s">
        <v>15</v>
      </c>
      <c r="M296" s="178">
        <f>+M279*Indicadores!$B$235/Indicadores!$B$236</f>
        <v>114.81136122195502</v>
      </c>
      <c r="N296" s="248">
        <f>+N279*Indicadores!$B$235/Indicadores!$B$236</f>
        <v>14.779162812272403</v>
      </c>
      <c r="O296" s="178">
        <f>+O279*Indicadores!$B$235/Indicadores!$B$236</f>
        <v>505.81665415818821</v>
      </c>
      <c r="P296" s="178">
        <f>+P279*Indicadores!$B$235/Indicadores!$B$236</f>
        <v>505.81665415818821</v>
      </c>
      <c r="Q296" s="178">
        <f>+Q279*Indicadores!$B$235/Indicadores!$B$236</f>
        <v>144.76272776817939</v>
      </c>
      <c r="R296" s="247"/>
    </row>
    <row r="297" spans="1:18">
      <c r="A297" s="42" t="s">
        <v>16</v>
      </c>
      <c r="B297" s="249">
        <f>+B280*Indicadores!$B$235/Indicadores!$B$236</f>
        <v>119.3679580436</v>
      </c>
      <c r="C297" s="249">
        <f>+C280*Indicadores!$B$235/Indicadores!$B$236</f>
        <v>256.24056846241484</v>
      </c>
      <c r="D297" s="249">
        <f>+D280*Indicadores!$B$235/Indicadores!$B$236</f>
        <v>780.74067262609844</v>
      </c>
      <c r="E297" s="249">
        <f>+E280*Indicadores!$B$235/Indicadores!$B$236</f>
        <v>1039.6382143093108</v>
      </c>
      <c r="F297" s="249">
        <f>+F280*Indicadores!$B$235/Indicadores!$B$236</f>
        <v>2620.6941148489732</v>
      </c>
      <c r="G297" s="2"/>
      <c r="H297" s="71"/>
      <c r="I297" s="71"/>
      <c r="J297" s="71"/>
      <c r="L297" s="42" t="s">
        <v>16</v>
      </c>
      <c r="M297" s="178">
        <f>+M280*Indicadores!$B$235/Indicadores!$B$236</f>
        <v>149.75394941994131</v>
      </c>
      <c r="N297" s="248">
        <f>+N280*Indicadores!$B$235/Indicadores!$B$236</f>
        <v>256.24056846241484</v>
      </c>
      <c r="O297" s="178">
        <f>+O280*Indicadores!$B$235/Indicadores!$B$236</f>
        <v>775.89416762346661</v>
      </c>
      <c r="P297" s="178">
        <f>+P280*Indicadores!$B$235/Indicadores!$B$236</f>
        <v>775.89416762346661</v>
      </c>
      <c r="Q297" s="178">
        <f>+Q280*Indicadores!$B$235/Indicadores!$B$236</f>
        <v>817.45689190031965</v>
      </c>
      <c r="R297" s="247"/>
    </row>
    <row r="298" spans="1:18">
      <c r="A298" s="42" t="s">
        <v>111</v>
      </c>
      <c r="B298" s="249">
        <f>+B281*Indicadores!$B$235/Indicadores!$B$236</f>
        <v>31.831455478293332</v>
      </c>
      <c r="C298" s="249">
        <f>+C281*Indicadores!$B$235/Indicadores!$B$236</f>
        <v>13.259078541687586</v>
      </c>
      <c r="D298" s="249">
        <f>+D281*Indicadores!$B$235/Indicadores!$B$236</f>
        <v>127.78968149446379</v>
      </c>
      <c r="E298" s="249">
        <f>+E281*Indicadores!$B$235/Indicadores!$B$236</f>
        <v>69.297959394307767</v>
      </c>
      <c r="F298" s="249">
        <f>+F281*Indicadores!$B$235/Indicadores!$B$236</f>
        <v>176.25360485353363</v>
      </c>
      <c r="G298" s="2"/>
      <c r="H298" s="71"/>
      <c r="I298" s="71"/>
      <c r="J298" s="71"/>
      <c r="L298" s="42" t="s">
        <v>111</v>
      </c>
      <c r="M298" s="178">
        <f>+M281*Indicadores!$B$235/Indicadores!$B$236</f>
        <v>39.93438651198435</v>
      </c>
      <c r="N298" s="248">
        <f>+N281*Indicadores!$B$235/Indicadores!$B$236</f>
        <v>13.259078541687586</v>
      </c>
      <c r="O298" s="178">
        <f>+O281*Indicadores!$B$235/Indicadores!$B$236</f>
        <v>438.35828679291905</v>
      </c>
      <c r="P298" s="178">
        <f>+P281*Indicadores!$B$235/Indicadores!$B$236</f>
        <v>438.35828679291905</v>
      </c>
      <c r="Q298" s="178">
        <f>+Q281*Indicadores!$B$235/Indicadores!$B$236</f>
        <v>487.18225691214212</v>
      </c>
      <c r="R298" s="247"/>
    </row>
    <row r="299" spans="1:18">
      <c r="A299" s="42" t="s">
        <v>112</v>
      </c>
      <c r="B299" s="249">
        <f>+B282*Indicadores!$B$235/Indicadores!$B$236</f>
        <v>28.884360244179593</v>
      </c>
      <c r="C299" s="249">
        <f>+C282*Indicadores!$B$235/Indicadores!$B$236</f>
        <v>31.717408145801141</v>
      </c>
      <c r="D299" s="249">
        <f>+D282*Indicadores!$B$235/Indicadores!$B$236</f>
        <v>163.52437944727387</v>
      </c>
      <c r="E299" s="249">
        <f>+E282*Indicadores!$B$235/Indicadores!$B$236</f>
        <v>143.55895701691458</v>
      </c>
      <c r="F299" s="249">
        <f>+F282*Indicadores!$B$235/Indicadores!$B$236</f>
        <v>280.50242819484424</v>
      </c>
      <c r="G299" s="2"/>
      <c r="H299" s="71"/>
      <c r="I299" s="71"/>
      <c r="J299" s="71"/>
      <c r="L299" s="42" t="s">
        <v>112</v>
      </c>
      <c r="M299" s="178">
        <f>+M282*Indicadores!$B$235/Indicadores!$B$236</f>
        <v>34.942588197986304</v>
      </c>
      <c r="N299" s="248">
        <f>+N282*Indicadores!$B$235/Indicadores!$B$236</f>
        <v>31.717408145801141</v>
      </c>
      <c r="O299" s="178">
        <f>+O282*Indicadores!$B$235/Indicadores!$B$236</f>
        <v>216.55758893622729</v>
      </c>
      <c r="P299" s="178">
        <f>+P282*Indicadores!$B$235/Indicadores!$B$236</f>
        <v>216.55758893622729</v>
      </c>
      <c r="Q299" s="178">
        <f>+Q282*Indicadores!$B$235/Indicadores!$B$236</f>
        <v>238.62377995422179</v>
      </c>
      <c r="R299" s="247"/>
    </row>
    <row r="300" spans="1:18">
      <c r="A300" s="43" t="s">
        <v>27</v>
      </c>
      <c r="B300" s="44">
        <f>SUM(B294:B299)</f>
        <v>431.10985439074017</v>
      </c>
      <c r="C300" s="44">
        <f>SUM(C294:C299)</f>
        <v>484.82323880010307</v>
      </c>
      <c r="D300" s="44">
        <f>SUM(D294:D299)</f>
        <v>2437.3589767712269</v>
      </c>
      <c r="E300" s="44">
        <f>SUM(E294:E299)</f>
        <v>2235.41804497767</v>
      </c>
      <c r="F300" s="44">
        <f>SUM(F294:F299)</f>
        <v>4367.8235247482871</v>
      </c>
      <c r="G300" s="2"/>
      <c r="H300" s="71"/>
      <c r="I300" s="71"/>
      <c r="J300" s="71"/>
      <c r="L300" s="43" t="s">
        <v>27</v>
      </c>
      <c r="M300" s="44">
        <f t="shared" ref="M300:R300" si="41">SUM(M294:M299)</f>
        <v>499.17983139980441</v>
      </c>
      <c r="N300" s="44">
        <f t="shared" si="41"/>
        <v>484.82323880010307</v>
      </c>
      <c r="O300" s="44">
        <f t="shared" si="41"/>
        <v>3372.1110277212542</v>
      </c>
      <c r="P300" s="44">
        <f t="shared" si="41"/>
        <v>3372.1110277212542</v>
      </c>
      <c r="Q300" s="44">
        <f t="shared" si="41"/>
        <v>3715.7131450014535</v>
      </c>
      <c r="R300" s="105">
        <f t="shared" si="41"/>
        <v>0</v>
      </c>
    </row>
    <row r="301" spans="1:18" ht="13.5" thickBot="1">
      <c r="A301" s="45" t="s">
        <v>2</v>
      </c>
      <c r="B301" s="46">
        <f>+B292-B300</f>
        <v>230.68158875293994</v>
      </c>
      <c r="C301" s="46">
        <f>+C292-C300</f>
        <v>536.22641633586045</v>
      </c>
      <c r="D301" s="46">
        <f>+D292-D300</f>
        <v>-105.22187680029629</v>
      </c>
      <c r="E301" s="46">
        <f>+E292-E300</f>
        <v>-782.23234692529286</v>
      </c>
      <c r="F301" s="46">
        <f>+F292-F300</f>
        <v>1011.2173251235436</v>
      </c>
      <c r="G301" s="1"/>
      <c r="H301" s="71"/>
      <c r="I301" s="71"/>
      <c r="J301" s="71"/>
      <c r="L301" s="45" t="s">
        <v>2</v>
      </c>
      <c r="M301" s="46">
        <f t="shared" ref="M301:R301" si="42">+M292-M300</f>
        <v>162.6116117438757</v>
      </c>
      <c r="N301" s="46">
        <f t="shared" si="42"/>
        <v>1271.3821680337542</v>
      </c>
      <c r="O301" s="46">
        <f t="shared" si="42"/>
        <v>294.9547737110538</v>
      </c>
      <c r="P301" s="46">
        <f t="shared" si="42"/>
        <v>-199.48284929045167</v>
      </c>
      <c r="Q301" s="46">
        <f t="shared" si="42"/>
        <v>6097.2547406252488</v>
      </c>
      <c r="R301" s="106">
        <f t="shared" si="42"/>
        <v>0</v>
      </c>
    </row>
    <row r="305" spans="1:28" ht="13.5" thickBot="1"/>
    <row r="306" spans="1:28" ht="16.5" thickBot="1">
      <c r="A306" s="194" t="s">
        <v>126</v>
      </c>
      <c r="B306" s="195" t="s">
        <v>169</v>
      </c>
      <c r="C306" s="196"/>
      <c r="D306" s="196"/>
      <c r="E306" s="196"/>
      <c r="F306" s="196"/>
      <c r="G306" s="196"/>
      <c r="H306" s="196"/>
      <c r="I306" s="196"/>
      <c r="J306" s="196"/>
      <c r="K306" s="196"/>
      <c r="L306" s="196"/>
      <c r="M306" s="197"/>
      <c r="V306" s="6" t="s">
        <v>168</v>
      </c>
    </row>
    <row r="307" spans="1:28" ht="13.5" thickBot="1"/>
    <row r="308" spans="1:28" ht="24.75">
      <c r="A308" s="94"/>
      <c r="B308" s="95"/>
      <c r="V308" s="222" t="s">
        <v>141</v>
      </c>
      <c r="W308" s="223"/>
      <c r="X308" s="223" t="s">
        <v>142</v>
      </c>
      <c r="Y308" s="223" t="s">
        <v>143</v>
      </c>
      <c r="Z308" s="223" t="s">
        <v>144</v>
      </c>
      <c r="AA308" s="224" t="s">
        <v>145</v>
      </c>
      <c r="AB308" s="205"/>
    </row>
    <row r="309" spans="1:28" ht="14.25">
      <c r="A309" s="17" t="s">
        <v>138</v>
      </c>
      <c r="B309" s="96">
        <v>1200</v>
      </c>
      <c r="V309" s="206" t="s">
        <v>146</v>
      </c>
      <c r="W309" s="207"/>
      <c r="X309" s="208"/>
      <c r="Y309" s="208"/>
      <c r="Z309" s="208"/>
      <c r="AA309" s="209">
        <f>+X309-Y309-Z309</f>
        <v>0</v>
      </c>
      <c r="AB309" s="210"/>
    </row>
    <row r="310" spans="1:28" ht="14.25">
      <c r="A310" s="17" t="s">
        <v>114</v>
      </c>
      <c r="B310" s="96">
        <f>+B309/2</f>
        <v>600</v>
      </c>
      <c r="V310" s="206" t="s">
        <v>147</v>
      </c>
      <c r="W310" s="207"/>
      <c r="X310" s="208"/>
      <c r="Y310" s="208"/>
      <c r="Z310" s="208"/>
      <c r="AA310" s="209"/>
      <c r="AB310" s="210"/>
    </row>
    <row r="311" spans="1:28" ht="25.5">
      <c r="A311" s="17" t="s">
        <v>115</v>
      </c>
      <c r="B311" s="96">
        <f>+B309/4</f>
        <v>300</v>
      </c>
      <c r="V311" s="206" t="s">
        <v>148</v>
      </c>
      <c r="W311" s="207"/>
      <c r="X311" s="211"/>
      <c r="Y311" s="211"/>
      <c r="Z311" s="211"/>
      <c r="AA311" s="209">
        <f>+X311-Y311-Z311</f>
        <v>0</v>
      </c>
      <c r="AB311" s="210"/>
    </row>
    <row r="312" spans="1:28" ht="14.25">
      <c r="A312" s="17" t="s">
        <v>96</v>
      </c>
      <c r="B312" s="97">
        <v>0</v>
      </c>
      <c r="V312" s="206" t="s">
        <v>149</v>
      </c>
      <c r="W312" s="207">
        <v>5</v>
      </c>
      <c r="X312" s="208"/>
      <c r="Y312" s="208"/>
      <c r="Z312" s="208"/>
      <c r="AA312" s="209">
        <f>+X312-Y312-Z312</f>
        <v>0</v>
      </c>
      <c r="AB312" s="210"/>
    </row>
    <row r="313" spans="1:28" ht="14.25">
      <c r="A313" s="17" t="s">
        <v>97</v>
      </c>
      <c r="B313" s="98"/>
      <c r="V313" s="206" t="s">
        <v>150</v>
      </c>
      <c r="W313" s="207"/>
      <c r="X313" s="208">
        <f>SUM(X314:X316)</f>
        <v>0</v>
      </c>
      <c r="Y313" s="208">
        <f>SUM(Y314:Y316)</f>
        <v>0</v>
      </c>
      <c r="Z313" s="208">
        <f>SUM(Z314:Z316)</f>
        <v>0</v>
      </c>
      <c r="AA313" s="209">
        <f>SUM(AA314:AA316)</f>
        <v>0</v>
      </c>
      <c r="AB313" s="210"/>
    </row>
    <row r="314" spans="1:28" ht="14.25">
      <c r="A314" s="17" t="s">
        <v>139</v>
      </c>
      <c r="B314" s="225">
        <v>550000</v>
      </c>
      <c r="V314" s="212" t="s">
        <v>151</v>
      </c>
      <c r="W314" s="207">
        <v>6</v>
      </c>
      <c r="X314" s="213"/>
      <c r="Y314" s="213"/>
      <c r="Z314" s="213"/>
      <c r="AA314" s="214">
        <f>+X314-Y314-Z314</f>
        <v>0</v>
      </c>
      <c r="AB314" s="210"/>
    </row>
    <row r="315" spans="1:28" ht="14.25">
      <c r="A315" s="17" t="s">
        <v>140</v>
      </c>
      <c r="B315" s="225">
        <f>+R321</f>
        <v>400000</v>
      </c>
      <c r="V315" s="212" t="s">
        <v>152</v>
      </c>
      <c r="W315" s="207">
        <v>3</v>
      </c>
      <c r="X315" s="213"/>
      <c r="Y315" s="213"/>
      <c r="Z315" s="213"/>
      <c r="AA315" s="214">
        <f>+X315-Y315-Z315</f>
        <v>0</v>
      </c>
      <c r="AB315" s="210"/>
    </row>
    <row r="316" spans="1:28" ht="14.25">
      <c r="A316" s="17" t="s">
        <v>98</v>
      </c>
      <c r="B316" s="97">
        <v>7</v>
      </c>
      <c r="V316" s="212" t="s">
        <v>153</v>
      </c>
      <c r="W316" s="207">
        <v>17</v>
      </c>
      <c r="X316" s="213"/>
      <c r="Y316" s="213"/>
      <c r="Z316" s="213"/>
      <c r="AA316" s="214">
        <f>+X316-Y316-Z316</f>
        <v>0</v>
      </c>
      <c r="AB316" s="210"/>
    </row>
    <row r="317" spans="1:28" ht="14.25">
      <c r="A317" s="17" t="s">
        <v>99</v>
      </c>
      <c r="B317" s="181">
        <f>+B314/B316</f>
        <v>78571.428571428565</v>
      </c>
      <c r="K317" s="126"/>
      <c r="V317" s="206" t="s">
        <v>154</v>
      </c>
      <c r="W317" s="207"/>
      <c r="X317" s="208"/>
      <c r="Y317" s="208"/>
      <c r="Z317" s="208">
        <v>0</v>
      </c>
      <c r="AA317" s="209">
        <f>+X317-Y317-Z317</f>
        <v>0</v>
      </c>
      <c r="AB317" s="210"/>
    </row>
    <row r="318" spans="1:28" ht="15" thickBot="1">
      <c r="A318" s="19" t="s">
        <v>100</v>
      </c>
      <c r="B318" s="182">
        <f>+B315/B316</f>
        <v>57142.857142857145</v>
      </c>
      <c r="K318" s="6" t="s">
        <v>167</v>
      </c>
      <c r="V318" s="206" t="s">
        <v>155</v>
      </c>
      <c r="W318" s="207"/>
      <c r="X318" s="208"/>
      <c r="Y318" s="208"/>
      <c r="Z318" s="208">
        <v>0</v>
      </c>
      <c r="AA318" s="209">
        <f>+X318-Y318-Z318</f>
        <v>0</v>
      </c>
      <c r="AB318" s="210"/>
    </row>
    <row r="319" spans="1:28" ht="15" thickBot="1">
      <c r="A319" s="192" t="s">
        <v>119</v>
      </c>
      <c r="B319" s="460" t="s">
        <v>103</v>
      </c>
      <c r="C319" s="460"/>
      <c r="V319" s="215" t="s">
        <v>0</v>
      </c>
      <c r="W319" s="216"/>
      <c r="X319" s="217">
        <f>+X309+X310+X311+X312+X313+X317+X318</f>
        <v>0</v>
      </c>
      <c r="Y319" s="217">
        <f>+Y309+Y310+Y311+Y312+Y313+Y317+Y318</f>
        <v>0</v>
      </c>
      <c r="Z319" s="217">
        <f>+Z309+Z310+Z311+Z312+Z313+Z317+Z318</f>
        <v>0</v>
      </c>
      <c r="AA319" s="218">
        <f>+AA309+AA310+AA311+AA312+AA313+AA317+AA318</f>
        <v>0</v>
      </c>
      <c r="AB319" s="205"/>
    </row>
    <row r="320" spans="1:28" ht="15" thickBot="1">
      <c r="A320" s="165" t="s">
        <v>120</v>
      </c>
      <c r="B320" s="193">
        <v>2008</v>
      </c>
      <c r="C320" s="112">
        <v>2009</v>
      </c>
      <c r="D320" s="113">
        <v>2010</v>
      </c>
      <c r="E320" s="183" t="s">
        <v>24</v>
      </c>
      <c r="K320" s="303">
        <v>1</v>
      </c>
      <c r="L320" s="302">
        <v>2</v>
      </c>
      <c r="M320" s="302">
        <v>3</v>
      </c>
      <c r="N320" s="302">
        <v>4</v>
      </c>
      <c r="O320" s="302">
        <v>5</v>
      </c>
      <c r="P320" s="302">
        <v>6</v>
      </c>
      <c r="Q320" s="302">
        <v>7</v>
      </c>
      <c r="R320" s="301"/>
      <c r="V320" s="219"/>
      <c r="W320" s="220"/>
      <c r="X320" s="220"/>
      <c r="Y320" s="221"/>
      <c r="Z320" s="221"/>
      <c r="AA320" s="221"/>
      <c r="AB320" s="220"/>
    </row>
    <row r="321" spans="1:25" ht="13.5" thickBot="1">
      <c r="A321" s="114" t="s">
        <v>116</v>
      </c>
      <c r="B321" s="115">
        <v>1</v>
      </c>
      <c r="C321" s="115">
        <v>4</v>
      </c>
      <c r="D321" s="116">
        <v>2</v>
      </c>
      <c r="E321" s="111">
        <f>SUM(B321:D321)</f>
        <v>7</v>
      </c>
      <c r="K321" s="300">
        <v>70000</v>
      </c>
      <c r="L321" s="299">
        <v>80000</v>
      </c>
      <c r="M321" s="299">
        <v>50000</v>
      </c>
      <c r="N321" s="299">
        <f>+M321</f>
        <v>50000</v>
      </c>
      <c r="O321" s="299">
        <f>+N321</f>
        <v>50000</v>
      </c>
      <c r="P321" s="299">
        <f>+O321</f>
        <v>50000</v>
      </c>
      <c r="Q321" s="299">
        <v>50000</v>
      </c>
      <c r="R321" s="298">
        <f>SUM(K321:Q321)</f>
        <v>400000</v>
      </c>
      <c r="S321" s="64">
        <f>+E323-R321</f>
        <v>0</v>
      </c>
      <c r="T321" s="64"/>
      <c r="U321" s="64"/>
    </row>
    <row r="322" spans="1:25">
      <c r="A322" s="158" t="s">
        <v>117</v>
      </c>
      <c r="B322" s="227">
        <f>SUM(B323:B325)</f>
        <v>86483.516483516476</v>
      </c>
      <c r="C322" s="227">
        <f>SUM(C323:C325)</f>
        <v>342087.91208791209</v>
      </c>
      <c r="D322" s="228">
        <f>SUM(D323:D325)</f>
        <v>121428.57142857142</v>
      </c>
      <c r="E322" s="64">
        <f>SUM(B322:D322)</f>
        <v>550000</v>
      </c>
      <c r="X322" s="226"/>
      <c r="Y322" s="226"/>
    </row>
    <row r="323" spans="1:25">
      <c r="A323" s="158" t="s">
        <v>101</v>
      </c>
      <c r="B323" s="227">
        <f>+K321</f>
        <v>70000</v>
      </c>
      <c r="C323" s="227">
        <f>SUM(L321:O321)</f>
        <v>230000</v>
      </c>
      <c r="D323" s="228">
        <f>SUM(P321:Q321)</f>
        <v>100000</v>
      </c>
      <c r="E323" s="64">
        <f>SUM(B323:D323)</f>
        <v>400000</v>
      </c>
      <c r="F323" s="64"/>
      <c r="W323" s="126"/>
      <c r="X323" s="126"/>
      <c r="Y323" s="126"/>
    </row>
    <row r="324" spans="1:25">
      <c r="A324" s="158" t="s">
        <v>123</v>
      </c>
      <c r="B324" s="227">
        <f>+F324/7</f>
        <v>10714.285714285714</v>
      </c>
      <c r="C324" s="227">
        <f>+B324*C321</f>
        <v>42857.142857142855</v>
      </c>
      <c r="D324" s="228">
        <f>+D321*B324</f>
        <v>21428.571428571428</v>
      </c>
      <c r="E324" s="64">
        <f>SUM(B324:D324)</f>
        <v>75000</v>
      </c>
      <c r="F324">
        <v>75000</v>
      </c>
      <c r="W324" s="126"/>
      <c r="X324" s="126"/>
      <c r="Y324" s="126"/>
    </row>
    <row r="325" spans="1:25" ht="13.5" thickBot="1">
      <c r="A325" s="117" t="s">
        <v>102</v>
      </c>
      <c r="B325" s="229">
        <f>+F325/13</f>
        <v>5769.2307692307695</v>
      </c>
      <c r="C325" s="229">
        <f>+(F325/13)*12</f>
        <v>69230.769230769234</v>
      </c>
      <c r="D325" s="230"/>
      <c r="E325" s="64">
        <f>SUM(B325:D325)</f>
        <v>75000</v>
      </c>
      <c r="F325">
        <v>75000</v>
      </c>
    </row>
    <row r="326" spans="1:25">
      <c r="B326" s="64"/>
      <c r="C326" s="64"/>
      <c r="D326" s="64"/>
      <c r="E326" s="64"/>
      <c r="F326" s="64"/>
    </row>
    <row r="327" spans="1:25" ht="13.5" thickBot="1">
      <c r="A327" s="164" t="s">
        <v>121</v>
      </c>
    </row>
    <row r="328" spans="1:25" ht="13.5" thickBot="1">
      <c r="B328" s="165">
        <v>0</v>
      </c>
      <c r="C328" s="166">
        <v>1</v>
      </c>
      <c r="E328">
        <v>12</v>
      </c>
      <c r="F328" s="124">
        <v>6</v>
      </c>
      <c r="G328">
        <f>+E328+F328</f>
        <v>18</v>
      </c>
    </row>
    <row r="329" spans="1:25">
      <c r="A329" s="114"/>
      <c r="B329" s="115"/>
      <c r="C329" s="116"/>
      <c r="E329">
        <f>+E328/$G$328</f>
        <v>0.66666666666666663</v>
      </c>
      <c r="F329">
        <f>+F328/$G$328</f>
        <v>0.33333333333333331</v>
      </c>
    </row>
    <row r="330" spans="1:25">
      <c r="A330" s="158" t="s">
        <v>122</v>
      </c>
      <c r="B330" s="157">
        <f>+B322+C322</f>
        <v>428571.42857142858</v>
      </c>
      <c r="C330" s="159">
        <f>+D322</f>
        <v>121428.57142857142</v>
      </c>
    </row>
    <row r="331" spans="1:25">
      <c r="A331" s="158" t="str">
        <f>+A323</f>
        <v>MCA</v>
      </c>
      <c r="B331" s="157">
        <f>+B323+C323</f>
        <v>300000</v>
      </c>
      <c r="C331" s="159">
        <f>+D323</f>
        <v>100000</v>
      </c>
    </row>
    <row r="332" spans="1:25">
      <c r="A332" s="158" t="s">
        <v>123</v>
      </c>
      <c r="B332" s="157">
        <f>+B324+C324</f>
        <v>53571.428571428565</v>
      </c>
      <c r="C332" s="159">
        <f>+D324</f>
        <v>21428.571428571428</v>
      </c>
    </row>
    <row r="333" spans="1:25" ht="13.5" thickBot="1">
      <c r="A333" s="117" t="str">
        <f>+A325</f>
        <v>Beneficiaries</v>
      </c>
      <c r="B333" s="118">
        <f>+B325+C325</f>
        <v>75000</v>
      </c>
      <c r="C333" s="119">
        <f>+D325</f>
        <v>0</v>
      </c>
    </row>
    <row r="334" spans="1:25" ht="13.5" thickBot="1"/>
    <row r="335" spans="1:25">
      <c r="A335" s="261" t="s">
        <v>134</v>
      </c>
      <c r="B335" s="260">
        <v>1.43102</v>
      </c>
    </row>
    <row r="336" spans="1:25" ht="13.5" thickBot="1">
      <c r="A336" s="259" t="s">
        <v>23</v>
      </c>
      <c r="B336" s="258">
        <v>18.920500000000001</v>
      </c>
    </row>
    <row r="339" spans="1:26" ht="15.75">
      <c r="A339" s="8" t="str">
        <f>+B306</f>
        <v>Proyecto integrado de produccion e informacion - PILARH</v>
      </c>
    </row>
    <row r="340" spans="1:26" ht="15.75">
      <c r="A340" s="172" t="s">
        <v>58</v>
      </c>
      <c r="B340" s="23"/>
      <c r="C340" s="23"/>
      <c r="D340" s="23"/>
      <c r="E340" s="23"/>
      <c r="F340" s="23"/>
      <c r="G340" s="23"/>
      <c r="H340" s="23"/>
      <c r="I340" s="23"/>
      <c r="J340" s="23"/>
      <c r="L340" s="173" t="s">
        <v>32</v>
      </c>
      <c r="M340" s="26"/>
      <c r="N340" s="26"/>
      <c r="O340" s="26"/>
      <c r="P340" s="26"/>
      <c r="Q340" s="26"/>
      <c r="R340" s="26"/>
    </row>
    <row r="342" spans="1:26" ht="14.25">
      <c r="A342" s="171" t="s">
        <v>135</v>
      </c>
      <c r="L342" s="171" t="s">
        <v>135</v>
      </c>
    </row>
    <row r="343" spans="1:26" ht="13.5" thickBot="1"/>
    <row r="344" spans="1:26" ht="13.5" thickBot="1">
      <c r="A344" s="204" t="s">
        <v>4</v>
      </c>
      <c r="B344" s="201" t="s">
        <v>22</v>
      </c>
      <c r="C344" s="201" t="s">
        <v>20</v>
      </c>
      <c r="D344" s="201" t="s">
        <v>21</v>
      </c>
      <c r="E344" s="202" t="s">
        <v>25</v>
      </c>
      <c r="F344" s="203" t="s">
        <v>26</v>
      </c>
      <c r="G344" s="203" t="s">
        <v>24</v>
      </c>
      <c r="H344" s="421"/>
      <c r="I344" s="421"/>
      <c r="J344" s="421"/>
      <c r="L344" s="204" t="s">
        <v>4</v>
      </c>
      <c r="M344" s="201" t="s">
        <v>22</v>
      </c>
      <c r="N344" s="201" t="s">
        <v>20</v>
      </c>
      <c r="O344" s="201" t="s">
        <v>21</v>
      </c>
      <c r="P344" s="202" t="s">
        <v>25</v>
      </c>
      <c r="Q344" s="203" t="s">
        <v>26</v>
      </c>
      <c r="R344" s="203" t="s">
        <v>24</v>
      </c>
    </row>
    <row r="345" spans="1:26" ht="13.5" thickBot="1">
      <c r="A345" s="94" t="s">
        <v>109</v>
      </c>
      <c r="B345" s="200">
        <f>B359/$G359*$H345</f>
        <v>430.06764705882352</v>
      </c>
      <c r="C345" s="200">
        <f t="shared" ref="C345:F346" si="43">C359/$G359*$H345</f>
        <v>781.9411764705884</v>
      </c>
      <c r="D345" s="200">
        <f t="shared" si="43"/>
        <v>1446.5911764705882</v>
      </c>
      <c r="E345" s="200">
        <f t="shared" si="43"/>
        <v>1259.9999999999998</v>
      </c>
      <c r="F345" s="200">
        <f t="shared" si="43"/>
        <v>281.40000000000003</v>
      </c>
      <c r="G345" s="161">
        <f>SUM(B345:F345)</f>
        <v>4200</v>
      </c>
      <c r="H345" s="422">
        <v>4200</v>
      </c>
      <c r="I345" s="422"/>
      <c r="J345" s="422"/>
      <c r="L345" s="94" t="s">
        <v>109</v>
      </c>
      <c r="M345" s="200">
        <v>1060.9499999999998</v>
      </c>
      <c r="N345" s="200">
        <v>1929</v>
      </c>
      <c r="O345" s="200">
        <v>3568.65</v>
      </c>
      <c r="P345" s="200">
        <v>2411.25</v>
      </c>
      <c r="Q345" s="200">
        <v>675.15</v>
      </c>
      <c r="R345" s="297">
        <f>SUM(M345:Q345)</f>
        <v>9645</v>
      </c>
    </row>
    <row r="346" spans="1:26">
      <c r="A346" s="17" t="s">
        <v>110</v>
      </c>
      <c r="B346" s="200">
        <f>B360/$G360*$H346</f>
        <v>243.79749746031399</v>
      </c>
      <c r="C346" s="200">
        <f t="shared" si="43"/>
        <v>651.73110091721219</v>
      </c>
      <c r="D346" s="200">
        <f t="shared" si="43"/>
        <v>1489.4991514629548</v>
      </c>
      <c r="E346" s="200">
        <f t="shared" si="43"/>
        <v>1953</v>
      </c>
      <c r="F346" s="200">
        <f t="shared" si="43"/>
        <v>311.97225015951955</v>
      </c>
      <c r="G346" s="18">
        <f>SUM(B346:F346)</f>
        <v>4650.0000000000009</v>
      </c>
      <c r="H346" s="422">
        <v>4650</v>
      </c>
      <c r="I346" s="422"/>
      <c r="J346" s="422"/>
      <c r="L346" s="17" t="s">
        <v>110</v>
      </c>
      <c r="M346" s="15">
        <v>645.17713250766212</v>
      </c>
      <c r="N346" s="15">
        <v>1724.7182897120426</v>
      </c>
      <c r="O346" s="15">
        <v>3941.7582273169064</v>
      </c>
      <c r="P346" s="15">
        <v>1991.2381727387201</v>
      </c>
      <c r="Q346" s="15">
        <v>597.10817772467169</v>
      </c>
      <c r="R346" s="294">
        <f>SUM(M346:Q346)</f>
        <v>8900.0000000000018</v>
      </c>
    </row>
    <row r="347" spans="1:26">
      <c r="A347" s="295" t="s">
        <v>156</v>
      </c>
      <c r="B347" s="296">
        <f>M348*0.8</f>
        <v>7801.6015748378522</v>
      </c>
      <c r="C347" s="296">
        <f>N348*0.8</f>
        <v>2318.190182237533</v>
      </c>
      <c r="D347" s="296">
        <f>O348*0.8</f>
        <v>13090.528</v>
      </c>
      <c r="E347" s="296">
        <f>P348*0.8</f>
        <v>32470.825197053062</v>
      </c>
      <c r="F347" s="296">
        <f>Q348*0.8</f>
        <v>3821.2550458715596</v>
      </c>
      <c r="G347" s="18">
        <f>SUM(B347:F347)</f>
        <v>59502.400000000009</v>
      </c>
      <c r="H347" s="422"/>
      <c r="I347" s="422"/>
      <c r="J347" s="422"/>
      <c r="K347" s="15">
        <v>49128</v>
      </c>
      <c r="L347" s="17" t="s">
        <v>7</v>
      </c>
      <c r="M347" s="15">
        <v>2750.0219999999999</v>
      </c>
      <c r="N347" s="15">
        <v>6600.0528000000004</v>
      </c>
      <c r="O347" s="15">
        <v>12000</v>
      </c>
      <c r="P347" s="15">
        <v>19931.898799999995</v>
      </c>
      <c r="Q347" s="15">
        <v>3300.0264000000002</v>
      </c>
      <c r="R347" s="294">
        <f>SUM(M347:Q347)</f>
        <v>44582</v>
      </c>
      <c r="S347" s="15">
        <v>44582</v>
      </c>
      <c r="T347" s="15"/>
      <c r="U347" s="15"/>
    </row>
    <row r="348" spans="1:26" ht="13.5" thickBot="1">
      <c r="A348" s="17"/>
      <c r="B348" s="15">
        <f>+'[5]Planes de inversion y Composi'!B92</f>
        <v>0</v>
      </c>
      <c r="C348" s="15">
        <f>+'[5]Planes de inversion y Composi'!C92</f>
        <v>0</v>
      </c>
      <c r="D348" s="15">
        <f>+'[5]Planes de inversion y Composi'!D92</f>
        <v>0</v>
      </c>
      <c r="E348" s="15">
        <f>+'[5]Planes de inversion y Composi'!E92</f>
        <v>0</v>
      </c>
      <c r="F348" s="15">
        <f>+'[5]Planes de inversion y Composi'!F92</f>
        <v>0</v>
      </c>
      <c r="G348" s="18">
        <f>SUM(B348:F348)</f>
        <v>0</v>
      </c>
      <c r="H348" s="422"/>
      <c r="I348" s="422"/>
      <c r="J348" s="422"/>
      <c r="L348" s="295" t="s">
        <v>156</v>
      </c>
      <c r="M348" s="296">
        <f>74378*V348</f>
        <v>9752.0019685473144</v>
      </c>
      <c r="N348" s="296">
        <f>74378*W348</f>
        <v>2897.7377277969163</v>
      </c>
      <c r="O348" s="296">
        <f>74378*X348</f>
        <v>16363.16</v>
      </c>
      <c r="P348" s="296">
        <f>74378*Y348</f>
        <v>40588.531496316326</v>
      </c>
      <c r="Q348" s="296">
        <f>74378*Z348</f>
        <v>4776.5688073394494</v>
      </c>
      <c r="R348" s="294">
        <f>SUM(M348:Q348)</f>
        <v>74378.000000000015</v>
      </c>
      <c r="V348" s="266">
        <v>0.1311140655643781</v>
      </c>
      <c r="W348" s="266">
        <v>3.8959608053415209E-2</v>
      </c>
      <c r="X348" s="267">
        <v>0.22</v>
      </c>
      <c r="Y348" s="267">
        <v>0.54570614289596819</v>
      </c>
      <c r="Z348" s="266">
        <v>6.4220183486238536E-2</v>
      </c>
    </row>
    <row r="349" spans="1:26" ht="13.5" thickBot="1">
      <c r="A349" s="19"/>
      <c r="B349" s="20">
        <f>+'[5]Planes de inversion y Composi'!B93</f>
        <v>0</v>
      </c>
      <c r="C349" s="20">
        <f>+'[5]Planes de inversion y Composi'!C93</f>
        <v>0</v>
      </c>
      <c r="D349" s="20">
        <f>+'[5]Planes de inversion y Composi'!D93</f>
        <v>0</v>
      </c>
      <c r="E349" s="20">
        <f>+'[5]Planes de inversion y Composi'!E93</f>
        <v>0</v>
      </c>
      <c r="F349" s="20">
        <f>+'[5]Planes de inversion y Composi'!F93</f>
        <v>0</v>
      </c>
      <c r="G349" s="21">
        <f>SUM(B349:F349)</f>
        <v>0</v>
      </c>
      <c r="H349" s="422"/>
      <c r="I349" s="422"/>
      <c r="J349" s="422"/>
      <c r="L349" s="263" t="s">
        <v>166</v>
      </c>
      <c r="M349" s="20">
        <f>52400*V348</f>
        <v>6870.3770355734123</v>
      </c>
      <c r="N349" s="20">
        <f>52400*W348</f>
        <v>2041.483461998957</v>
      </c>
      <c r="O349" s="20">
        <f>52400*X348</f>
        <v>11528</v>
      </c>
      <c r="P349" s="20">
        <f>52400*Y348</f>
        <v>28595.001887748735</v>
      </c>
      <c r="Q349" s="20">
        <f>52400*Z348</f>
        <v>3365.1376146788994</v>
      </c>
      <c r="R349" s="293">
        <f>SUM(M349:Q349)</f>
        <v>52400</v>
      </c>
      <c r="S349" s="15">
        <v>52400</v>
      </c>
      <c r="T349" s="15"/>
      <c r="U349" s="15"/>
    </row>
    <row r="351" spans="1:26" ht="14.25">
      <c r="A351" s="170" t="s">
        <v>136</v>
      </c>
      <c r="L351" s="170" t="s">
        <v>136</v>
      </c>
    </row>
    <row r="352" spans="1:26" ht="13.5" thickBot="1"/>
    <row r="353" spans="1:26" ht="13.5" thickBot="1">
      <c r="A353" s="16" t="s">
        <v>4</v>
      </c>
      <c r="B353" s="13" t="s">
        <v>22</v>
      </c>
      <c r="C353" s="13" t="s">
        <v>20</v>
      </c>
      <c r="D353" s="13" t="s">
        <v>21</v>
      </c>
      <c r="E353" s="163" t="s">
        <v>25</v>
      </c>
      <c r="F353" s="14" t="s">
        <v>26</v>
      </c>
      <c r="G353" s="14" t="s">
        <v>24</v>
      </c>
      <c r="H353" s="421"/>
      <c r="I353" s="421"/>
      <c r="J353" s="421"/>
      <c r="L353" s="16" t="s">
        <v>4</v>
      </c>
      <c r="M353" s="13" t="s">
        <v>22</v>
      </c>
      <c r="N353" s="13" t="s">
        <v>20</v>
      </c>
      <c r="O353" s="13" t="s">
        <v>21</v>
      </c>
      <c r="P353" s="163" t="s">
        <v>25</v>
      </c>
      <c r="Q353" s="14" t="s">
        <v>26</v>
      </c>
      <c r="R353" s="14" t="s">
        <v>24</v>
      </c>
    </row>
    <row r="354" spans="1:26">
      <c r="A354" s="94" t="s">
        <v>109</v>
      </c>
      <c r="B354" s="256">
        <f>+B345*Indicadores!$B$335/Indicadores!$B$336</f>
        <v>32.527438719596077</v>
      </c>
      <c r="C354" s="256">
        <f>+C345*Indicadores!$B$335/Indicadores!$B$336</f>
        <v>59.140797671992885</v>
      </c>
      <c r="D354" s="256">
        <f>+D345*Indicadores!$B$335/Indicadores!$B$336</f>
        <v>109.41047569318681</v>
      </c>
      <c r="E354" s="256">
        <f>+E345*Indicadores!$B$335/Indicadores!$B$336</f>
        <v>95.297967812689919</v>
      </c>
      <c r="F354" s="256">
        <f>+F345*Indicadores!$B$335/Indicadores!$B$336</f>
        <v>21.283212811500757</v>
      </c>
      <c r="G354" s="161">
        <f t="shared" ref="G354:G360" si="44">SUM(B354:F354)</f>
        <v>317.65989270896642</v>
      </c>
      <c r="H354" s="422"/>
      <c r="I354" s="422"/>
      <c r="J354" s="422"/>
      <c r="L354" s="94" t="s">
        <v>109</v>
      </c>
      <c r="M354" s="256">
        <f>+M345*Indicadores!$B$335/Indicadores!$B$336</f>
        <v>80.243157897518557</v>
      </c>
      <c r="N354" s="256">
        <f>+N345*Indicadores!$B$335/Indicadores!$B$336</f>
        <v>145.89665072276102</v>
      </c>
      <c r="O354" s="256">
        <f>+O345*Indicadores!$B$335/Indicadores!$B$336</f>
        <v>269.90880383710788</v>
      </c>
      <c r="P354" s="256">
        <f>+P345*Indicadores!$B$335/Indicadores!$B$336</f>
        <v>182.37081340345125</v>
      </c>
      <c r="Q354" s="256">
        <f>+Q345*Indicadores!$B$335/Indicadores!$B$336</f>
        <v>51.063827752966354</v>
      </c>
      <c r="R354" s="167">
        <f>SUM(M354:Q354)</f>
        <v>729.48325361380512</v>
      </c>
    </row>
    <row r="355" spans="1:26">
      <c r="A355" s="17" t="str">
        <f>+A346</f>
        <v>Fríjol</v>
      </c>
      <c r="B355" s="255">
        <f>+B346*Indicadores!$B$335/Indicadores!$B$336</f>
        <v>18.4392111633233</v>
      </c>
      <c r="C355" s="255">
        <f>+C346*Indicadores!$B$335/Indicadores!$B$336</f>
        <v>49.292578950585288</v>
      </c>
      <c r="D355" s="255">
        <f>+D346*Indicadores!$B$335/Indicadores!$B$336</f>
        <v>112.65574777233782</v>
      </c>
      <c r="E355" s="255">
        <f>+E346*Indicadores!$B$335/Indicadores!$B$336</f>
        <v>147.7118501096694</v>
      </c>
      <c r="F355" s="255">
        <f>+F346*Indicadores!$B$335/Indicadores!$B$336</f>
        <v>23.595493217582817</v>
      </c>
      <c r="G355" s="18">
        <f t="shared" si="44"/>
        <v>351.6948812134986</v>
      </c>
      <c r="H355" s="422"/>
      <c r="I355" s="422"/>
      <c r="J355" s="422"/>
      <c r="L355" s="17" t="s">
        <v>110</v>
      </c>
      <c r="M355" s="255">
        <f>+M346*Indicadores!$B$335/Indicadores!$B$336</f>
        <v>48.796880640633951</v>
      </c>
      <c r="N355" s="255">
        <f>+N346*Indicadores!$B$335/Indicadores!$B$336</f>
        <v>130.44614925312371</v>
      </c>
      <c r="O355" s="255">
        <f>+O346*Indicadores!$B$335/Indicadores!$B$336</f>
        <v>298.12821323194623</v>
      </c>
      <c r="P355" s="255">
        <f>+P346*Indicadores!$B$335/Indicadores!$B$336</f>
        <v>150.60392959766196</v>
      </c>
      <c r="Q355" s="255">
        <f>+Q346*Indicadores!$B$335/Indicadores!$B$336</f>
        <v>45.161266588491827</v>
      </c>
      <c r="R355" s="168">
        <f>SUM(M355:Q355)</f>
        <v>673.13643931185766</v>
      </c>
    </row>
    <row r="356" spans="1:26">
      <c r="A356" s="17" t="str">
        <f>+A347</f>
        <v>Tomate</v>
      </c>
      <c r="B356" s="255">
        <f>+B347*Indicadores!$B$335/Indicadores!$B$336</f>
        <v>590.06093314787995</v>
      </c>
      <c r="C356" s="255">
        <f>+C347*Indicadores!$B$335/Indicadores!$B$336</f>
        <v>175.33239156394146</v>
      </c>
      <c r="D356" s="255">
        <f>+D347*Indicadores!$B$335/Indicadores!$B$336</f>
        <v>990.07993332945739</v>
      </c>
      <c r="E356" s="255">
        <f>+E347*Indicadores!$B$335/Indicadores!$B$336</f>
        <v>2455.8759162541619</v>
      </c>
      <c r="F356" s="255">
        <f>+F347*Indicadores!$B$335/Indicadores!$B$336</f>
        <v>289.01415902027532</v>
      </c>
      <c r="G356" s="18">
        <f t="shared" si="44"/>
        <v>4500.3633333157168</v>
      </c>
      <c r="H356" s="422"/>
      <c r="I356" s="422"/>
      <c r="J356" s="422"/>
      <c r="L356" s="17" t="str">
        <f>+L347</f>
        <v>Repollo</v>
      </c>
      <c r="M356" s="255">
        <f>+M347*Indicadores!$B$335/Indicadores!$B$336</f>
        <v>207.99326034935649</v>
      </c>
      <c r="N356" s="255">
        <f>+N347*Indicadores!$B$335/Indicadores!$B$336</f>
        <v>499.18382483845562</v>
      </c>
      <c r="O356" s="255">
        <f>+O347*Indicadores!$B$335/Indicadores!$B$336</f>
        <v>907.59969345418972</v>
      </c>
      <c r="P356" s="255">
        <f>+P347*Indicadores!$B$335/Indicadores!$B$336</f>
        <v>1507.5154367366608</v>
      </c>
      <c r="Q356" s="255">
        <f>+Q347*Indicadores!$B$335/Indicadores!$B$336</f>
        <v>249.59191241922781</v>
      </c>
      <c r="R356" s="168">
        <f>SUM(M356:Q356)</f>
        <v>3371.8841277978904</v>
      </c>
    </row>
    <row r="357" spans="1:26">
      <c r="A357" s="17">
        <f>+A348</f>
        <v>0</v>
      </c>
      <c r="B357" s="255">
        <f>+B348*Indicadores!$B$335/Indicadores!$B$336</f>
        <v>0</v>
      </c>
      <c r="C357" s="255">
        <f>+C348*Indicadores!$B$335/Indicadores!$B$336</f>
        <v>0</v>
      </c>
      <c r="D357" s="255">
        <f>+D348*Indicadores!$B$335/Indicadores!$B$336</f>
        <v>0</v>
      </c>
      <c r="E357" s="255">
        <f>+E348*Indicadores!$B$335/Indicadores!$B$336</f>
        <v>0</v>
      </c>
      <c r="F357" s="255">
        <f>+F348*Indicadores!$B$335/Indicadores!$B$336</f>
        <v>0</v>
      </c>
      <c r="G357" s="18">
        <f t="shared" si="44"/>
        <v>0</v>
      </c>
      <c r="H357" s="422"/>
      <c r="I357" s="422"/>
      <c r="J357" s="422"/>
      <c r="L357" s="17" t="str">
        <f>+L348</f>
        <v>Tomate</v>
      </c>
      <c r="M357" s="255">
        <f>+M348*Indicadores!$B$335/Indicadores!$B$336</f>
        <v>737.57616643484982</v>
      </c>
      <c r="N357" s="255">
        <f>+N348*Indicadores!$B$335/Indicadores!$B$336</f>
        <v>219.16548945492681</v>
      </c>
      <c r="O357" s="255">
        <f>+O348*Indicadores!$B$335/Indicadores!$B$336</f>
        <v>1237.5999166618217</v>
      </c>
      <c r="P357" s="255">
        <f>+P348*Indicadores!$B$335/Indicadores!$B$336</f>
        <v>3069.8448953177021</v>
      </c>
      <c r="Q357" s="255">
        <f>+Q348*Indicadores!$B$335/Indicadores!$B$336</f>
        <v>361.26769877534412</v>
      </c>
      <c r="R357" s="168">
        <f>SUM(M357:Q357)</f>
        <v>5625.4541666446439</v>
      </c>
    </row>
    <row r="358" spans="1:26" ht="13.5" thickBot="1">
      <c r="A358" s="19">
        <f>+A349</f>
        <v>0</v>
      </c>
      <c r="B358" s="254">
        <f>+B349*Indicadores!$B$335/Indicadores!$B$336</f>
        <v>0</v>
      </c>
      <c r="C358" s="254">
        <f>+C349*Indicadores!$B$335/Indicadores!$B$336</f>
        <v>0</v>
      </c>
      <c r="D358" s="254">
        <f>+D349*Indicadores!$B$335/Indicadores!$B$336</f>
        <v>0</v>
      </c>
      <c r="E358" s="254">
        <f>+E349*Indicadores!$B$335/Indicadores!$B$336</f>
        <v>0</v>
      </c>
      <c r="F358" s="254">
        <f>+F349*Indicadores!$B$335/Indicadores!$B$336</f>
        <v>0</v>
      </c>
      <c r="G358" s="21">
        <f t="shared" si="44"/>
        <v>0</v>
      </c>
      <c r="H358" s="422"/>
      <c r="I358" s="422"/>
      <c r="J358" s="422"/>
      <c r="L358" s="19" t="str">
        <f>+L349</f>
        <v>Chile</v>
      </c>
      <c r="M358" s="254">
        <f>+M349*Indicadores!$B$335/Indicadores!$B$336</f>
        <v>519.6293409500945</v>
      </c>
      <c r="N358" s="254">
        <f>+N349*Indicadores!$B$335/Indicadores!$B$336</f>
        <v>154.40414702517097</v>
      </c>
      <c r="O358" s="254">
        <f>+O349*Indicadores!$B$335/Indicadores!$B$336</f>
        <v>871.90077217832504</v>
      </c>
      <c r="P358" s="254">
        <f>+P349*Indicadores!$B$335/Indicadores!$B$336</f>
        <v>2162.7345789702276</v>
      </c>
      <c r="Q358" s="254">
        <f>+Q349*Indicadores!$B$335/Indicadores!$B$336</f>
        <v>254.51648895947775</v>
      </c>
      <c r="R358" s="169">
        <f>SUM(M358:Q358)</f>
        <v>3963.1853280832956</v>
      </c>
    </row>
    <row r="359" spans="1:26">
      <c r="B359" s="200">
        <v>964.06830882352938</v>
      </c>
      <c r="C359" s="200">
        <v>1752.8514705882355</v>
      </c>
      <c r="D359" s="200">
        <v>3242.7752205882352</v>
      </c>
      <c r="E359" s="200">
        <v>2824.4999999999995</v>
      </c>
      <c r="F359" s="200">
        <v>630.80500000000006</v>
      </c>
      <c r="G359" s="161">
        <f t="shared" si="44"/>
        <v>9415</v>
      </c>
    </row>
    <row r="360" spans="1:26" ht="15.75">
      <c r="A360" s="8"/>
      <c r="B360" s="15">
        <v>445.65133944358473</v>
      </c>
      <c r="C360" s="15">
        <v>1191.336421031463</v>
      </c>
      <c r="D360" s="15">
        <v>2722.7403843946486</v>
      </c>
      <c r="E360" s="15">
        <v>3570</v>
      </c>
      <c r="F360" s="15">
        <v>570.27185513030452</v>
      </c>
      <c r="G360" s="18">
        <f t="shared" si="44"/>
        <v>8500</v>
      </c>
    </row>
    <row r="361" spans="1:26" ht="16.5" thickBot="1">
      <c r="A361" s="27" t="s">
        <v>137</v>
      </c>
      <c r="B361" s="28"/>
      <c r="C361" s="28"/>
      <c r="D361" s="28"/>
      <c r="E361" s="28"/>
      <c r="F361" s="29"/>
      <c r="G361" s="29"/>
      <c r="H361" s="29"/>
      <c r="I361" s="29"/>
      <c r="J361" s="29"/>
      <c r="L361" s="27" t="s">
        <v>137</v>
      </c>
      <c r="M361" s="28"/>
      <c r="N361" s="28"/>
      <c r="O361" s="28"/>
      <c r="P361" s="28"/>
      <c r="Q361" s="29"/>
      <c r="R361" s="29"/>
    </row>
    <row r="362" spans="1:26" ht="15.75">
      <c r="A362" s="30" t="s">
        <v>35</v>
      </c>
      <c r="B362" s="31"/>
      <c r="C362" s="31"/>
      <c r="D362" s="31"/>
      <c r="E362" s="31"/>
      <c r="F362" s="32"/>
      <c r="G362" s="33"/>
      <c r="H362" s="423"/>
      <c r="I362" s="423"/>
      <c r="J362" s="423"/>
      <c r="L362" s="30" t="s">
        <v>35</v>
      </c>
      <c r="M362" s="31"/>
      <c r="N362" s="31"/>
      <c r="O362" s="31"/>
      <c r="P362" s="31"/>
      <c r="Q362" s="32"/>
      <c r="R362" s="33"/>
    </row>
    <row r="363" spans="1:26">
      <c r="A363" s="34"/>
      <c r="B363" s="35" t="str">
        <f>+A354</f>
        <v>Maíz</v>
      </c>
      <c r="C363" s="35" t="str">
        <f>+A355</f>
        <v>Fríjol</v>
      </c>
      <c r="D363" s="35" t="str">
        <f>+A356</f>
        <v>Tomate</v>
      </c>
      <c r="E363" s="35">
        <f>+A357</f>
        <v>0</v>
      </c>
      <c r="F363" s="35">
        <f>+A358</f>
        <v>0</v>
      </c>
      <c r="G363" s="2"/>
      <c r="H363" s="71"/>
      <c r="I363" s="71"/>
      <c r="J363" s="71"/>
      <c r="L363" s="34"/>
      <c r="M363" s="35" t="str">
        <f>+L354</f>
        <v>Maíz</v>
      </c>
      <c r="N363" s="35" t="str">
        <f>+L355</f>
        <v>Fríjol</v>
      </c>
      <c r="O363" s="35" t="str">
        <f>+L356</f>
        <v>Repollo</v>
      </c>
      <c r="P363" s="35" t="str">
        <f>+L357</f>
        <v>Tomate</v>
      </c>
      <c r="Q363" s="35" t="str">
        <f>+L358</f>
        <v>Chile</v>
      </c>
      <c r="R363" s="99"/>
    </row>
    <row r="364" spans="1:26">
      <c r="A364" s="37" t="s">
        <v>9</v>
      </c>
      <c r="B364" s="35"/>
      <c r="C364" s="35"/>
      <c r="D364" s="35"/>
      <c r="E364" s="35"/>
      <c r="F364" s="35"/>
      <c r="G364" s="2"/>
      <c r="H364" s="71"/>
      <c r="I364" s="71"/>
      <c r="J364" s="71"/>
      <c r="L364" s="37" t="s">
        <v>9</v>
      </c>
      <c r="M364" s="35"/>
      <c r="N364" s="35"/>
      <c r="O364" s="35"/>
      <c r="P364" s="35"/>
      <c r="Q364" s="35"/>
      <c r="R364" s="99"/>
    </row>
    <row r="365" spans="1:26">
      <c r="A365" s="253" t="s">
        <v>11</v>
      </c>
      <c r="B365" s="248" t="s">
        <v>1</v>
      </c>
      <c r="C365" s="248" t="s">
        <v>1</v>
      </c>
      <c r="D365" s="248" t="s">
        <v>131</v>
      </c>
      <c r="E365" s="248"/>
      <c r="F365" s="248"/>
      <c r="G365" s="2"/>
      <c r="H365" s="71"/>
      <c r="I365" s="71"/>
      <c r="J365" s="71"/>
      <c r="L365" s="253" t="s">
        <v>11</v>
      </c>
      <c r="M365" s="248" t="str">
        <f>+'[5]Planes de inversion y Composi'!J6</f>
        <v>qq</v>
      </c>
      <c r="N365" s="248" t="str">
        <f>+'[5]Planes de inversion y Composi'!K6</f>
        <v>qq</v>
      </c>
      <c r="O365" s="248" t="s">
        <v>131</v>
      </c>
      <c r="P365" s="248" t="s">
        <v>131</v>
      </c>
      <c r="Q365" s="248" t="str">
        <f>+'[5]Planes de inversion y Composi'!N6</f>
        <v>Libras</v>
      </c>
      <c r="R365" s="252"/>
    </row>
    <row r="366" spans="1:26">
      <c r="A366" s="34" t="s">
        <v>3</v>
      </c>
      <c r="B366" s="292">
        <f>21.46</f>
        <v>21.46</v>
      </c>
      <c r="C366" s="292">
        <v>22.16</v>
      </c>
      <c r="D366" s="292">
        <v>38000</v>
      </c>
      <c r="E366" s="178"/>
      <c r="F366" s="178"/>
      <c r="G366" s="2"/>
      <c r="H366" s="71"/>
      <c r="I366" s="71"/>
      <c r="J366" s="71"/>
      <c r="L366" s="34" t="s">
        <v>3</v>
      </c>
      <c r="M366" s="437">
        <f>28*(1+$U$67)</f>
        <v>28</v>
      </c>
      <c r="N366" s="437">
        <f>18*(1+$U$67)</f>
        <v>18</v>
      </c>
      <c r="O366" s="437">
        <f>80000*(1+$U$67)</f>
        <v>80000</v>
      </c>
      <c r="P366" s="437">
        <f>17500*(1+$U$67)</f>
        <v>17500</v>
      </c>
      <c r="Q366" s="437">
        <f>37000*(1+$U$67)</f>
        <v>37000</v>
      </c>
      <c r="R366" s="179"/>
      <c r="V366">
        <f>+O366/D366</f>
        <v>2.1052631578947367</v>
      </c>
      <c r="W366" t="e">
        <f>+P366/E366</f>
        <v>#DIV/0!</v>
      </c>
      <c r="X366" t="e">
        <f>+Q366/F366</f>
        <v>#DIV/0!</v>
      </c>
    </row>
    <row r="367" spans="1:26">
      <c r="A367" s="34" t="s">
        <v>5</v>
      </c>
      <c r="B367" s="234">
        <f>M68</f>
        <v>250</v>
      </c>
      <c r="C367" s="234">
        <f>N68</f>
        <v>900</v>
      </c>
      <c r="D367" s="234">
        <f>I68</f>
        <v>5.3</v>
      </c>
      <c r="E367" s="291"/>
      <c r="F367" s="291"/>
      <c r="G367" s="2"/>
      <c r="H367" s="71"/>
      <c r="I367" s="71"/>
      <c r="J367" s="71"/>
      <c r="L367" s="34" t="s">
        <v>5</v>
      </c>
      <c r="M367" s="290">
        <f>M68</f>
        <v>250</v>
      </c>
      <c r="N367" s="290">
        <f>N68</f>
        <v>900</v>
      </c>
      <c r="O367" s="290">
        <f>R68</f>
        <v>2.35</v>
      </c>
      <c r="P367" s="290">
        <f>S68</f>
        <v>5.3</v>
      </c>
      <c r="Q367" s="290">
        <f>T68</f>
        <v>5.833333333333333</v>
      </c>
      <c r="R367" s="250"/>
    </row>
    <row r="368" spans="1:26">
      <c r="A368" s="37" t="s">
        <v>28</v>
      </c>
      <c r="B368" s="35">
        <f>+B366*B367</f>
        <v>5365</v>
      </c>
      <c r="C368" s="35">
        <f>+C366*C367</f>
        <v>19944</v>
      </c>
      <c r="D368" s="35">
        <f>+D366*D367</f>
        <v>201400</v>
      </c>
      <c r="E368" s="35"/>
      <c r="F368" s="35"/>
      <c r="G368" s="2"/>
      <c r="H368" s="71"/>
      <c r="I368" s="71"/>
      <c r="J368" s="71"/>
      <c r="L368" s="37" t="s">
        <v>28</v>
      </c>
      <c r="M368" s="35">
        <f t="shared" ref="M368:R368" si="45">+M366*M367</f>
        <v>7000</v>
      </c>
      <c r="N368" s="35">
        <f t="shared" si="45"/>
        <v>16200</v>
      </c>
      <c r="O368" s="35">
        <f t="shared" si="45"/>
        <v>188000</v>
      </c>
      <c r="P368" s="35">
        <f t="shared" si="45"/>
        <v>92750</v>
      </c>
      <c r="Q368" s="35">
        <f t="shared" si="45"/>
        <v>215833.33333333331</v>
      </c>
      <c r="R368" s="103">
        <f t="shared" si="45"/>
        <v>0</v>
      </c>
      <c r="V368">
        <v>28000</v>
      </c>
      <c r="W368">
        <v>42000</v>
      </c>
      <c r="X368" s="289">
        <f>+W368/V368</f>
        <v>1.5</v>
      </c>
      <c r="Y368">
        <f>+-V368*(1-X368)</f>
        <v>14000</v>
      </c>
      <c r="Z368">
        <f>+Y368+V368</f>
        <v>42000</v>
      </c>
    </row>
    <row r="369" spans="1:26">
      <c r="A369" s="37" t="s">
        <v>12</v>
      </c>
      <c r="B369" s="36"/>
      <c r="C369" s="36"/>
      <c r="D369" s="36"/>
      <c r="E369" s="36"/>
      <c r="F369" s="36"/>
      <c r="G369" s="2"/>
      <c r="H369" s="71"/>
      <c r="I369" s="71"/>
      <c r="J369" s="71"/>
      <c r="L369" s="37" t="s">
        <v>12</v>
      </c>
      <c r="M369" s="36"/>
      <c r="N369" s="36"/>
      <c r="O369" s="36"/>
      <c r="P369" s="36"/>
      <c r="Q369" s="36"/>
      <c r="R369" s="99"/>
      <c r="V369">
        <v>21600</v>
      </c>
      <c r="W369">
        <v>34500</v>
      </c>
      <c r="X369" s="289">
        <f>+W369/V369</f>
        <v>1.5972222222222223</v>
      </c>
      <c r="Y369">
        <f>+-V369*(1-X369)</f>
        <v>12900.000000000002</v>
      </c>
      <c r="Z369">
        <f>+Y369+V369</f>
        <v>34500</v>
      </c>
    </row>
    <row r="370" spans="1:26">
      <c r="A370" s="42" t="s">
        <v>13</v>
      </c>
      <c r="B370" s="248">
        <f>+E345</f>
        <v>1259.9999999999998</v>
      </c>
      <c r="C370" s="248">
        <f>+E346</f>
        <v>1953</v>
      </c>
      <c r="D370" s="248">
        <f>+E347</f>
        <v>32470.825197053062</v>
      </c>
      <c r="E370" s="248"/>
      <c r="F370" s="248"/>
      <c r="G370" s="2"/>
      <c r="H370" s="71"/>
      <c r="I370" s="71"/>
      <c r="J370" s="71"/>
      <c r="L370" s="42" t="s">
        <v>13</v>
      </c>
      <c r="M370" s="248">
        <f>+Indicadores!P345</f>
        <v>2411.25</v>
      </c>
      <c r="N370" s="248">
        <f>+Indicadores!P346</f>
        <v>1991.2381727387201</v>
      </c>
      <c r="O370" s="248">
        <f>+Indicadores!P347</f>
        <v>19931.898799999995</v>
      </c>
      <c r="P370" s="248">
        <f>+Indicadores!P348</f>
        <v>40588.531496316326</v>
      </c>
      <c r="Q370" s="248">
        <f>+Indicadores!P349</f>
        <v>28595.001887748735</v>
      </c>
      <c r="R370" s="247"/>
      <c r="V370">
        <v>22000</v>
      </c>
      <c r="W370">
        <v>30000</v>
      </c>
      <c r="X370" s="289">
        <f>+W370/V370</f>
        <v>1.3636363636363635</v>
      </c>
      <c r="Y370">
        <f>+-V370*(1-X370)</f>
        <v>7999.9999999999982</v>
      </c>
      <c r="Z370">
        <f>+Y370+V370</f>
        <v>30000</v>
      </c>
    </row>
    <row r="371" spans="1:26">
      <c r="A371" s="42" t="s">
        <v>14</v>
      </c>
      <c r="B371" s="248"/>
      <c r="C371" s="248"/>
      <c r="D371" s="248"/>
      <c r="E371" s="248"/>
      <c r="F371" s="248"/>
      <c r="G371" s="2"/>
      <c r="H371" s="71"/>
      <c r="I371" s="71"/>
      <c r="J371" s="71"/>
      <c r="L371" s="42" t="s">
        <v>14</v>
      </c>
      <c r="M371" s="248"/>
      <c r="N371" s="248"/>
      <c r="O371" s="248"/>
      <c r="P371" s="248"/>
      <c r="Q371" s="248"/>
      <c r="R371" s="247"/>
    </row>
    <row r="372" spans="1:26">
      <c r="A372" s="42" t="s">
        <v>15</v>
      </c>
      <c r="B372" s="248">
        <f>+C345</f>
        <v>781.9411764705884</v>
      </c>
      <c r="C372" s="248">
        <f>+C346</f>
        <v>651.73110091721219</v>
      </c>
      <c r="D372" s="248">
        <f>+C347</f>
        <v>2318.190182237533</v>
      </c>
      <c r="E372" s="248"/>
      <c r="F372" s="248"/>
      <c r="G372" s="2"/>
      <c r="H372" s="71"/>
      <c r="I372" s="71"/>
      <c r="J372" s="71"/>
      <c r="L372" s="42" t="s">
        <v>15</v>
      </c>
      <c r="M372" s="248">
        <f>+Indicadores!N345</f>
        <v>1929</v>
      </c>
      <c r="N372" s="248">
        <f>+Indicadores!N346</f>
        <v>1724.7182897120426</v>
      </c>
      <c r="O372" s="248">
        <f>+Indicadores!N347</f>
        <v>6600.0528000000004</v>
      </c>
      <c r="P372" s="248">
        <f>+Indicadores!N348</f>
        <v>2897.7377277969163</v>
      </c>
      <c r="Q372" s="248">
        <f>+Indicadores!N349</f>
        <v>2041.483461998957</v>
      </c>
      <c r="R372" s="247"/>
      <c r="V372" s="111">
        <f>+E366</f>
        <v>0</v>
      </c>
      <c r="W372" s="111">
        <f>+P366</f>
        <v>17500</v>
      </c>
      <c r="X372" s="289" t="e">
        <f>+W372/V372</f>
        <v>#DIV/0!</v>
      </c>
      <c r="Y372" t="e">
        <f>+-V372*(1-X372)</f>
        <v>#DIV/0!</v>
      </c>
      <c r="Z372" t="e">
        <f>+Y372+V372</f>
        <v>#DIV/0!</v>
      </c>
    </row>
    <row r="373" spans="1:26">
      <c r="A373" s="42" t="s">
        <v>16</v>
      </c>
      <c r="B373" s="248">
        <f>+D345</f>
        <v>1446.5911764705882</v>
      </c>
      <c r="C373" s="248">
        <f>+D346</f>
        <v>1489.4991514629548</v>
      </c>
      <c r="D373" s="248">
        <f>+D347</f>
        <v>13090.528</v>
      </c>
      <c r="E373" s="248"/>
      <c r="F373" s="248"/>
      <c r="G373" s="2"/>
      <c r="H373" s="71"/>
      <c r="I373" s="71"/>
      <c r="J373" s="71"/>
      <c r="L373" s="42" t="s">
        <v>16</v>
      </c>
      <c r="M373" s="248">
        <f>+Indicadores!O345</f>
        <v>3568.65</v>
      </c>
      <c r="N373" s="248">
        <f>+Indicadores!O346</f>
        <v>3941.7582273169064</v>
      </c>
      <c r="O373" s="248">
        <f>+Indicadores!O347</f>
        <v>12000</v>
      </c>
      <c r="P373" s="248">
        <f>+Indicadores!O348</f>
        <v>16363.16</v>
      </c>
      <c r="Q373" s="248">
        <f>+Indicadores!O349</f>
        <v>11528</v>
      </c>
      <c r="R373" s="247"/>
      <c r="V373" s="111">
        <f>+D366</f>
        <v>38000</v>
      </c>
      <c r="W373" s="111">
        <f>+O366</f>
        <v>80000</v>
      </c>
      <c r="X373" s="289">
        <f>+W373/V373</f>
        <v>2.1052631578947367</v>
      </c>
      <c r="Y373">
        <f>+-V373*(1-X373)</f>
        <v>41999.999999999993</v>
      </c>
      <c r="Z373">
        <f>+Y373+V373</f>
        <v>80000</v>
      </c>
    </row>
    <row r="374" spans="1:26">
      <c r="A374" s="42" t="s">
        <v>111</v>
      </c>
      <c r="B374" s="248">
        <f>+B345</f>
        <v>430.06764705882352</v>
      </c>
      <c r="C374" s="248">
        <f>+B346</f>
        <v>243.79749746031399</v>
      </c>
      <c r="D374" s="248">
        <f>+B347</f>
        <v>7801.6015748378522</v>
      </c>
      <c r="E374" s="248"/>
      <c r="F374" s="248"/>
      <c r="G374" s="2"/>
      <c r="H374" s="71"/>
      <c r="I374" s="71"/>
      <c r="J374" s="71"/>
      <c r="L374" s="42" t="s">
        <v>111</v>
      </c>
      <c r="M374" s="248">
        <f>+Indicadores!M345</f>
        <v>1060.9499999999998</v>
      </c>
      <c r="N374" s="248">
        <f>+Indicadores!M346</f>
        <v>645.17713250766212</v>
      </c>
      <c r="O374" s="248">
        <f>+Indicadores!M347</f>
        <v>2750.0219999999999</v>
      </c>
      <c r="P374" s="248">
        <f>+Indicadores!M348</f>
        <v>9752.0019685473144</v>
      </c>
      <c r="Q374" s="248">
        <f>+Indicadores!M349</f>
        <v>6870.3770355734123</v>
      </c>
      <c r="R374" s="247"/>
      <c r="V374" s="111">
        <f>+F366</f>
        <v>0</v>
      </c>
      <c r="W374" s="111">
        <f>+Q366</f>
        <v>37000</v>
      </c>
      <c r="X374" s="289" t="e">
        <f>+W374/V374</f>
        <v>#DIV/0!</v>
      </c>
      <c r="Y374" t="e">
        <f>+-V374*(1-X374)</f>
        <v>#DIV/0!</v>
      </c>
      <c r="Z374" t="e">
        <f>+Y374+V374</f>
        <v>#DIV/0!</v>
      </c>
    </row>
    <row r="375" spans="1:26">
      <c r="A375" s="42" t="s">
        <v>112</v>
      </c>
      <c r="B375" s="248">
        <f>+F345</f>
        <v>281.40000000000003</v>
      </c>
      <c r="C375" s="248">
        <f>+F346</f>
        <v>311.97225015951955</v>
      </c>
      <c r="D375" s="248">
        <f>+F347</f>
        <v>3821.2550458715596</v>
      </c>
      <c r="E375" s="248"/>
      <c r="F375" s="248"/>
      <c r="G375" s="2"/>
      <c r="H375" s="71"/>
      <c r="I375" s="71"/>
      <c r="J375" s="71"/>
      <c r="L375" s="42" t="s">
        <v>112</v>
      </c>
      <c r="M375" s="248">
        <f>+Indicadores!Q345</f>
        <v>675.15</v>
      </c>
      <c r="N375" s="248">
        <f>+Indicadores!Q346</f>
        <v>597.10817772467169</v>
      </c>
      <c r="O375" s="248">
        <f>+Indicadores!Q347</f>
        <v>3300.0264000000002</v>
      </c>
      <c r="P375" s="248">
        <f>+Indicadores!Q348</f>
        <v>4776.5688073394494</v>
      </c>
      <c r="Q375" s="248">
        <f>+Indicadores!Q349</f>
        <v>3365.1376146788994</v>
      </c>
      <c r="R375" s="247"/>
    </row>
    <row r="376" spans="1:26">
      <c r="A376" s="43" t="s">
        <v>27</v>
      </c>
      <c r="B376" s="44">
        <f>SUM(B370:B375)</f>
        <v>4200</v>
      </c>
      <c r="C376" s="44">
        <f>SUM(C370:C375)</f>
        <v>4650.0000000000009</v>
      </c>
      <c r="D376" s="44">
        <f>SUM(D370:D375)</f>
        <v>59502.399999999994</v>
      </c>
      <c r="E376" s="44"/>
      <c r="F376" s="44"/>
      <c r="G376" s="2"/>
      <c r="H376" s="71"/>
      <c r="I376" s="71"/>
      <c r="J376" s="71"/>
      <c r="L376" s="43" t="s">
        <v>27</v>
      </c>
      <c r="M376" s="44">
        <f t="shared" ref="M376:R376" si="46">SUM(M370:M375)</f>
        <v>9644.9999999999982</v>
      </c>
      <c r="N376" s="44">
        <f t="shared" si="46"/>
        <v>8900.0000000000018</v>
      </c>
      <c r="O376" s="44">
        <f t="shared" si="46"/>
        <v>44582</v>
      </c>
      <c r="P376" s="44">
        <f t="shared" si="46"/>
        <v>74378</v>
      </c>
      <c r="Q376" s="44">
        <f t="shared" si="46"/>
        <v>52400</v>
      </c>
      <c r="R376" s="105">
        <f t="shared" si="46"/>
        <v>0</v>
      </c>
    </row>
    <row r="377" spans="1:26" ht="13.5" thickBot="1">
      <c r="A377" s="45" t="s">
        <v>2</v>
      </c>
      <c r="B377" s="46">
        <f>+B368-B376</f>
        <v>1165</v>
      </c>
      <c r="C377" s="46">
        <f>+C368-C376</f>
        <v>15294</v>
      </c>
      <c r="D377" s="46">
        <f>+D368-D376</f>
        <v>141897.60000000001</v>
      </c>
      <c r="E377" s="46"/>
      <c r="F377" s="46"/>
      <c r="G377" s="1"/>
      <c r="H377" s="71"/>
      <c r="I377" s="71"/>
      <c r="J377" s="71"/>
      <c r="L377" s="45" t="s">
        <v>2</v>
      </c>
      <c r="M377" s="46">
        <f t="shared" ref="M377:R377" si="47">+M368-M376</f>
        <v>-2644.9999999999982</v>
      </c>
      <c r="N377" s="46">
        <f t="shared" si="47"/>
        <v>7299.9999999999982</v>
      </c>
      <c r="O377" s="46">
        <f t="shared" si="47"/>
        <v>143418</v>
      </c>
      <c r="P377" s="46">
        <f t="shared" si="47"/>
        <v>18372</v>
      </c>
      <c r="Q377" s="46">
        <f t="shared" si="47"/>
        <v>163433.33333333331</v>
      </c>
      <c r="R377" s="106">
        <f t="shared" si="47"/>
        <v>0</v>
      </c>
    </row>
    <row r="378" spans="1:26" ht="13.5" thickBot="1"/>
    <row r="379" spans="1:26" ht="15.75">
      <c r="A379" s="30" t="s">
        <v>113</v>
      </c>
      <c r="B379" s="31"/>
      <c r="C379" s="31"/>
      <c r="D379" s="31"/>
      <c r="E379" s="31"/>
      <c r="F379" s="31"/>
      <c r="G379" s="33"/>
      <c r="H379" s="423"/>
      <c r="I379" s="423"/>
      <c r="J379" s="423"/>
      <c r="L379" s="30" t="s">
        <v>113</v>
      </c>
      <c r="M379" s="31"/>
      <c r="N379" s="31"/>
      <c r="O379" s="31"/>
      <c r="P379" s="31"/>
      <c r="Q379" s="31"/>
      <c r="R379" s="33"/>
    </row>
    <row r="380" spans="1:26">
      <c r="A380" s="34"/>
      <c r="B380" s="35" t="str">
        <f>+B363</f>
        <v>Maíz</v>
      </c>
      <c r="C380" s="35" t="str">
        <f>+C363</f>
        <v>Fríjol</v>
      </c>
      <c r="D380" s="35" t="str">
        <f>+D363</f>
        <v>Tomate</v>
      </c>
      <c r="E380" s="35">
        <f>+E363</f>
        <v>0</v>
      </c>
      <c r="F380" s="35">
        <f>+F363</f>
        <v>0</v>
      </c>
      <c r="G380" s="2"/>
      <c r="H380" s="71"/>
      <c r="I380" s="71"/>
      <c r="J380" s="71"/>
      <c r="L380" s="34"/>
      <c r="M380" s="35" t="s">
        <v>109</v>
      </c>
      <c r="N380" s="35" t="s">
        <v>110</v>
      </c>
      <c r="O380" s="35" t="str">
        <f>+O363</f>
        <v>Repollo</v>
      </c>
      <c r="P380" s="35" t="str">
        <f>+P363</f>
        <v>Tomate</v>
      </c>
      <c r="Q380" s="35" t="str">
        <f>+Q363</f>
        <v>Chile</v>
      </c>
      <c r="R380" s="99"/>
    </row>
    <row r="381" spans="1:26">
      <c r="A381" s="37" t="s">
        <v>9</v>
      </c>
      <c r="B381" s="35"/>
      <c r="C381" s="35"/>
      <c r="D381" s="35"/>
      <c r="E381" s="35"/>
      <c r="F381" s="35"/>
      <c r="G381" s="2"/>
      <c r="H381" s="71"/>
      <c r="I381" s="71"/>
      <c r="J381" s="71"/>
      <c r="L381" s="37" t="s">
        <v>9</v>
      </c>
      <c r="M381" s="35"/>
      <c r="N381" s="35"/>
      <c r="O381" s="35"/>
      <c r="P381" s="35"/>
      <c r="Q381" s="35"/>
      <c r="R381" s="99"/>
    </row>
    <row r="382" spans="1:26">
      <c r="A382" s="253" t="s">
        <v>11</v>
      </c>
      <c r="B382" s="248" t="str">
        <f>+B365</f>
        <v>qq</v>
      </c>
      <c r="C382" s="248" t="str">
        <f>+C365</f>
        <v>qq</v>
      </c>
      <c r="D382" s="248" t="str">
        <f>+D365</f>
        <v>Libras</v>
      </c>
      <c r="E382" s="248">
        <f>+E365</f>
        <v>0</v>
      </c>
      <c r="F382" s="248">
        <f>+F365</f>
        <v>0</v>
      </c>
      <c r="G382" s="2"/>
      <c r="H382" s="71"/>
      <c r="I382" s="71"/>
      <c r="J382" s="71"/>
      <c r="L382" s="253" t="s">
        <v>11</v>
      </c>
      <c r="M382" s="248" t="str">
        <f>+M365</f>
        <v>qq</v>
      </c>
      <c r="N382" s="248" t="str">
        <f>+N365</f>
        <v>qq</v>
      </c>
      <c r="O382" s="248" t="str">
        <f>+O365</f>
        <v>Libras</v>
      </c>
      <c r="P382" s="248" t="str">
        <f>+P365</f>
        <v>Libras</v>
      </c>
      <c r="Q382" s="248" t="str">
        <f>+Q365</f>
        <v>Libras</v>
      </c>
      <c r="R382" s="252"/>
    </row>
    <row r="383" spans="1:26">
      <c r="A383" s="34" t="s">
        <v>3</v>
      </c>
      <c r="B383" s="178">
        <f>+B366*Indicadores!$B$335</f>
        <v>30.7096892</v>
      </c>
      <c r="C383" s="178">
        <f>+C366*Indicadores!$B$335</f>
        <v>31.711403199999999</v>
      </c>
      <c r="D383" s="178">
        <f>+D366*Indicadores!$B$335</f>
        <v>54378.76</v>
      </c>
      <c r="E383" s="178">
        <f>+E366*Indicadores!$B$335</f>
        <v>0</v>
      </c>
      <c r="F383" s="178">
        <f>+F366*Indicadores!$B$335</f>
        <v>0</v>
      </c>
      <c r="G383" s="2"/>
      <c r="H383" s="71"/>
      <c r="I383" s="71"/>
      <c r="J383" s="71"/>
      <c r="L383" s="34" t="s">
        <v>3</v>
      </c>
      <c r="M383" s="178">
        <f>+M366*Indicadores!$B$335</f>
        <v>40.068559999999998</v>
      </c>
      <c r="N383" s="178">
        <f>+N366*Indicadores!$B$335</f>
        <v>25.75836</v>
      </c>
      <c r="O383" s="178">
        <f>+O366*Indicadores!$B$335</f>
        <v>114481.59999999999</v>
      </c>
      <c r="P383" s="178">
        <f>+P366*Indicadores!$B$335</f>
        <v>25042.85</v>
      </c>
      <c r="Q383" s="178">
        <f>+Q366*Indicadores!$B$335</f>
        <v>52947.74</v>
      </c>
      <c r="R383" s="179"/>
    </row>
    <row r="384" spans="1:26">
      <c r="A384" s="34" t="s">
        <v>5</v>
      </c>
      <c r="B384" s="251">
        <f>+B367/Indicadores!$B$336</f>
        <v>13.213181469834307</v>
      </c>
      <c r="C384" s="251">
        <f>+C367/Indicadores!$B$336</f>
        <v>47.567453291403503</v>
      </c>
      <c r="D384" s="251">
        <f>+D367/Indicadores!$B$336</f>
        <v>0.28011944716048731</v>
      </c>
      <c r="E384" s="251">
        <f>+E367/Indicadores!$B$336</f>
        <v>0</v>
      </c>
      <c r="F384" s="251">
        <f>+F367/Indicadores!$B$336</f>
        <v>0</v>
      </c>
      <c r="G384" s="2"/>
      <c r="H384" s="71"/>
      <c r="I384" s="71"/>
      <c r="J384" s="71"/>
      <c r="L384" s="34" t="s">
        <v>5</v>
      </c>
      <c r="M384" s="251">
        <f>+M367/Indicadores!$B$336</f>
        <v>13.213181469834307</v>
      </c>
      <c r="N384" s="251">
        <f>+N367/Indicadores!$B$336</f>
        <v>47.567453291403503</v>
      </c>
      <c r="O384" s="251">
        <f>+O367/Indicadores!$B$336</f>
        <v>0.12420390581644249</v>
      </c>
      <c r="P384" s="251">
        <f>+P367/Indicadores!$B$336</f>
        <v>0.28011944716048731</v>
      </c>
      <c r="Q384" s="251">
        <f>+Q367/Indicadores!$B$336</f>
        <v>0.30830756762946715</v>
      </c>
      <c r="R384" s="250"/>
    </row>
    <row r="385" spans="1:18">
      <c r="A385" s="37" t="s">
        <v>28</v>
      </c>
      <c r="B385" s="35">
        <f>+B383*B384</f>
        <v>405.77269628181074</v>
      </c>
      <c r="C385" s="35">
        <f>+C383*C384</f>
        <v>1508.4306905208634</v>
      </c>
      <c r="D385" s="35">
        <f>+D383*D384</f>
        <v>15232.548188472821</v>
      </c>
      <c r="E385" s="35">
        <f>+E383*E384</f>
        <v>0</v>
      </c>
      <c r="F385" s="35">
        <f>+F383*F384</f>
        <v>0</v>
      </c>
      <c r="G385" s="2"/>
      <c r="H385" s="71"/>
      <c r="I385" s="71"/>
      <c r="J385" s="71"/>
      <c r="L385" s="37" t="s">
        <v>28</v>
      </c>
      <c r="M385" s="35">
        <f t="shared" ref="M385:R385" si="48">+M383*M384</f>
        <v>529.43315451494414</v>
      </c>
      <c r="N385" s="35">
        <f t="shared" si="48"/>
        <v>1225.2595861631562</v>
      </c>
      <c r="O385" s="35">
        <f t="shared" si="48"/>
        <v>14219.061864115642</v>
      </c>
      <c r="P385" s="35">
        <f t="shared" si="48"/>
        <v>7014.9892973230089</v>
      </c>
      <c r="Q385" s="35">
        <f t="shared" si="48"/>
        <v>16324.188930877443</v>
      </c>
      <c r="R385" s="103">
        <f t="shared" si="48"/>
        <v>0</v>
      </c>
    </row>
    <row r="386" spans="1:18">
      <c r="A386" s="37" t="s">
        <v>12</v>
      </c>
      <c r="B386" s="36"/>
      <c r="C386" s="36"/>
      <c r="D386" s="36"/>
      <c r="E386" s="36"/>
      <c r="F386" s="36"/>
      <c r="G386" s="2"/>
      <c r="H386" s="71"/>
      <c r="I386" s="71"/>
      <c r="J386" s="71"/>
      <c r="L386" s="37" t="s">
        <v>12</v>
      </c>
      <c r="M386" s="36"/>
      <c r="N386" s="36"/>
      <c r="O386" s="36"/>
      <c r="P386" s="36"/>
      <c r="Q386" s="36"/>
      <c r="R386" s="99"/>
    </row>
    <row r="387" spans="1:18">
      <c r="A387" s="42" t="s">
        <v>13</v>
      </c>
      <c r="B387" s="249">
        <f>+B370*Indicadores!$B$335/Indicadores!$B$336</f>
        <v>95.297967812689919</v>
      </c>
      <c r="C387" s="249">
        <f>+C370*Indicadores!$B$335/Indicadores!$B$336</f>
        <v>147.7118501096694</v>
      </c>
      <c r="D387" s="249">
        <f>+D370*Indicadores!$B$335/Indicadores!$B$336</f>
        <v>2455.8759162541619</v>
      </c>
      <c r="E387" s="249">
        <f>+E370*Indicadores!$B$335/Indicadores!$B$336</f>
        <v>0</v>
      </c>
      <c r="F387" s="249">
        <f>+F370*Indicadores!$B$335/Indicadores!$B$336</f>
        <v>0</v>
      </c>
      <c r="G387" s="2"/>
      <c r="H387" s="71"/>
      <c r="I387" s="71"/>
      <c r="J387" s="71"/>
      <c r="L387" s="42" t="s">
        <v>13</v>
      </c>
      <c r="M387" s="178">
        <f>+M370*Indicadores!$B$335/Indicadores!$B$336</f>
        <v>182.37081340345125</v>
      </c>
      <c r="N387" s="248">
        <f>+N370*Indicadores!$B$335/Indicadores!$B$336</f>
        <v>150.60392959766196</v>
      </c>
      <c r="O387" s="178">
        <f>+O370*Indicadores!$B$335/Indicadores!$B$336</f>
        <v>1507.5154367366608</v>
      </c>
      <c r="P387" s="178">
        <f>+P370*Indicadores!$B$335/Indicadores!$B$336</f>
        <v>3069.8448953177021</v>
      </c>
      <c r="Q387" s="178">
        <f>+Q370*Indicadores!$B$335/Indicadores!$B$336</f>
        <v>2162.7345789702276</v>
      </c>
      <c r="R387" s="247"/>
    </row>
    <row r="388" spans="1:18">
      <c r="A388" s="42" t="s">
        <v>14</v>
      </c>
      <c r="B388" s="249">
        <f>+B371*Indicadores!$B$335/Indicadores!$B$336</f>
        <v>0</v>
      </c>
      <c r="C388" s="249">
        <f>+C371*Indicadores!$B$335/Indicadores!$B$336</f>
        <v>0</v>
      </c>
      <c r="D388" s="249">
        <f>+D371*Indicadores!$B$335/Indicadores!$B$336</f>
        <v>0</v>
      </c>
      <c r="E388" s="249">
        <f>+E371*Indicadores!$B$335/Indicadores!$B$336</f>
        <v>0</v>
      </c>
      <c r="F388" s="249">
        <f>+F371*Indicadores!$B$335/Indicadores!$B$336</f>
        <v>0</v>
      </c>
      <c r="G388" s="2"/>
      <c r="H388" s="71"/>
      <c r="I388" s="71"/>
      <c r="J388" s="71"/>
      <c r="L388" s="42" t="s">
        <v>14</v>
      </c>
      <c r="M388" s="178">
        <f>+M371*Indicadores!$B$335/Indicadores!$B$336</f>
        <v>0</v>
      </c>
      <c r="N388" s="248">
        <f>+N371*Indicadores!$B$335/Indicadores!$B$336</f>
        <v>0</v>
      </c>
      <c r="O388" s="178">
        <f>+O371*Indicadores!$B$335/Indicadores!$B$336</f>
        <v>0</v>
      </c>
      <c r="P388" s="178">
        <f>+P371*Indicadores!$B$335/Indicadores!$B$336</f>
        <v>0</v>
      </c>
      <c r="Q388" s="178">
        <f>+Q371*Indicadores!$B$335/Indicadores!$B$336</f>
        <v>0</v>
      </c>
      <c r="R388" s="247"/>
    </row>
    <row r="389" spans="1:18">
      <c r="A389" s="42" t="s">
        <v>15</v>
      </c>
      <c r="B389" s="249">
        <f>+B372*Indicadores!$B$335/Indicadores!$B$336</f>
        <v>59.140797671992885</v>
      </c>
      <c r="C389" s="249">
        <f>+C372*Indicadores!$B$335/Indicadores!$B$336</f>
        <v>49.292578950585288</v>
      </c>
      <c r="D389" s="249">
        <f>+D372*Indicadores!$B$335/Indicadores!$B$336</f>
        <v>175.33239156394146</v>
      </c>
      <c r="E389" s="249">
        <f>+E372*Indicadores!$B$335/Indicadores!$B$336</f>
        <v>0</v>
      </c>
      <c r="F389" s="249">
        <f>+F372*Indicadores!$B$335/Indicadores!$B$336</f>
        <v>0</v>
      </c>
      <c r="G389" s="2"/>
      <c r="H389" s="71"/>
      <c r="I389" s="71"/>
      <c r="J389" s="71"/>
      <c r="L389" s="42" t="s">
        <v>15</v>
      </c>
      <c r="M389" s="178">
        <f>+M372*Indicadores!$B$335/Indicadores!$B$336</f>
        <v>145.89665072276102</v>
      </c>
      <c r="N389" s="248">
        <f>+N372*Indicadores!$B$335/Indicadores!$B$336</f>
        <v>130.44614925312371</v>
      </c>
      <c r="O389" s="178">
        <f>+O372*Indicadores!$B$335/Indicadores!$B$336</f>
        <v>499.18382483845562</v>
      </c>
      <c r="P389" s="178">
        <f>+P372*Indicadores!$B$335/Indicadores!$B$336</f>
        <v>219.16548945492681</v>
      </c>
      <c r="Q389" s="178">
        <f>+Q372*Indicadores!$B$335/Indicadores!$B$336</f>
        <v>154.40414702517097</v>
      </c>
      <c r="R389" s="247"/>
    </row>
    <row r="390" spans="1:18">
      <c r="A390" s="42" t="s">
        <v>16</v>
      </c>
      <c r="B390" s="249">
        <f>+B373*Indicadores!$B$335/Indicadores!$B$336</f>
        <v>109.41047569318681</v>
      </c>
      <c r="C390" s="249">
        <f>+C373*Indicadores!$B$335/Indicadores!$B$336</f>
        <v>112.65574777233782</v>
      </c>
      <c r="D390" s="249">
        <f>+D373*Indicadores!$B$335/Indicadores!$B$336</f>
        <v>990.07993332945739</v>
      </c>
      <c r="E390" s="249">
        <f>+E373*Indicadores!$B$335/Indicadores!$B$336</f>
        <v>0</v>
      </c>
      <c r="F390" s="249">
        <f>+F373*Indicadores!$B$335/Indicadores!$B$336</f>
        <v>0</v>
      </c>
      <c r="G390" s="2"/>
      <c r="H390" s="71"/>
      <c r="I390" s="71"/>
      <c r="J390" s="71"/>
      <c r="L390" s="42" t="s">
        <v>16</v>
      </c>
      <c r="M390" s="178">
        <f>+M373*Indicadores!$B$335/Indicadores!$B$336</f>
        <v>269.90880383710788</v>
      </c>
      <c r="N390" s="248">
        <f>+N373*Indicadores!$B$335/Indicadores!$B$336</f>
        <v>298.12821323194623</v>
      </c>
      <c r="O390" s="178">
        <f>+O373*Indicadores!$B$335/Indicadores!$B$336</f>
        <v>907.59969345418972</v>
      </c>
      <c r="P390" s="178">
        <f>+P373*Indicadores!$B$335/Indicadores!$B$336</f>
        <v>1237.5999166618217</v>
      </c>
      <c r="Q390" s="178">
        <f>+Q373*Indicadores!$B$335/Indicadores!$B$336</f>
        <v>871.90077217832504</v>
      </c>
      <c r="R390" s="247"/>
    </row>
    <row r="391" spans="1:18">
      <c r="A391" s="42" t="s">
        <v>111</v>
      </c>
      <c r="B391" s="249">
        <f>+B374*Indicadores!$B$335/Indicadores!$B$336</f>
        <v>32.527438719596077</v>
      </c>
      <c r="C391" s="249">
        <f>+C374*Indicadores!$B$335/Indicadores!$B$336</f>
        <v>18.4392111633233</v>
      </c>
      <c r="D391" s="249">
        <f>+D374*Indicadores!$B$335/Indicadores!$B$336</f>
        <v>590.06093314787995</v>
      </c>
      <c r="E391" s="249">
        <f>+E374*Indicadores!$B$335/Indicadores!$B$336</f>
        <v>0</v>
      </c>
      <c r="F391" s="249">
        <f>+F374*Indicadores!$B$335/Indicadores!$B$336</f>
        <v>0</v>
      </c>
      <c r="G391" s="2"/>
      <c r="H391" s="71"/>
      <c r="I391" s="71"/>
      <c r="J391" s="71"/>
      <c r="L391" s="42" t="s">
        <v>111</v>
      </c>
      <c r="M391" s="178">
        <f>+M374*Indicadores!$B$335/Indicadores!$B$336</f>
        <v>80.243157897518557</v>
      </c>
      <c r="N391" s="248">
        <f>+N374*Indicadores!$B$335/Indicadores!$B$336</f>
        <v>48.796880640633951</v>
      </c>
      <c r="O391" s="178">
        <f>+O374*Indicadores!$B$335/Indicadores!$B$336</f>
        <v>207.99326034935649</v>
      </c>
      <c r="P391" s="178">
        <f>+P374*Indicadores!$B$335/Indicadores!$B$336</f>
        <v>737.57616643484982</v>
      </c>
      <c r="Q391" s="178">
        <f>+Q374*Indicadores!$B$335/Indicadores!$B$336</f>
        <v>519.6293409500945</v>
      </c>
      <c r="R391" s="247"/>
    </row>
    <row r="392" spans="1:18">
      <c r="A392" s="42" t="s">
        <v>112</v>
      </c>
      <c r="B392" s="249">
        <f>+B375*Indicadores!$B$335/Indicadores!$B$336</f>
        <v>21.283212811500757</v>
      </c>
      <c r="C392" s="249">
        <f>+C375*Indicadores!$B$335/Indicadores!$B$336</f>
        <v>23.595493217582817</v>
      </c>
      <c r="D392" s="249">
        <f>+D375*Indicadores!$B$335/Indicadores!$B$336</f>
        <v>289.01415902027532</v>
      </c>
      <c r="E392" s="249">
        <f>+E375*Indicadores!$B$335/Indicadores!$B$336</f>
        <v>0</v>
      </c>
      <c r="F392" s="249">
        <f>+F375*Indicadores!$B$335/Indicadores!$B$336</f>
        <v>0</v>
      </c>
      <c r="G392" s="2"/>
      <c r="H392" s="71"/>
      <c r="I392" s="71"/>
      <c r="J392" s="71"/>
      <c r="L392" s="42" t="s">
        <v>112</v>
      </c>
      <c r="M392" s="178">
        <f>+M375*Indicadores!$B$335/Indicadores!$B$336</f>
        <v>51.063827752966354</v>
      </c>
      <c r="N392" s="248">
        <f>+N375*Indicadores!$B$335/Indicadores!$B$336</f>
        <v>45.161266588491827</v>
      </c>
      <c r="O392" s="178">
        <f>+O375*Indicadores!$B$335/Indicadores!$B$336</f>
        <v>249.59191241922781</v>
      </c>
      <c r="P392" s="178">
        <f>+P375*Indicadores!$B$335/Indicadores!$B$336</f>
        <v>361.26769877534412</v>
      </c>
      <c r="Q392" s="178">
        <f>+Q375*Indicadores!$B$335/Indicadores!$B$336</f>
        <v>254.51648895947775</v>
      </c>
      <c r="R392" s="247"/>
    </row>
    <row r="393" spans="1:18">
      <c r="A393" s="43" t="s">
        <v>27</v>
      </c>
      <c r="B393" s="44">
        <f>SUM(B387:B392)</f>
        <v>317.65989270896642</v>
      </c>
      <c r="C393" s="44">
        <f>SUM(C387:C392)</f>
        <v>351.69488121349866</v>
      </c>
      <c r="D393" s="44">
        <f>SUM(D387:D392)</f>
        <v>4500.3633333157168</v>
      </c>
      <c r="E393" s="44">
        <f>SUM(E387:E392)</f>
        <v>0</v>
      </c>
      <c r="F393" s="44">
        <f>SUM(F387:F392)</f>
        <v>0</v>
      </c>
      <c r="G393" s="2"/>
      <c r="H393" s="71"/>
      <c r="I393" s="71"/>
      <c r="J393" s="71"/>
      <c r="L393" s="43" t="s">
        <v>27</v>
      </c>
      <c r="M393" s="44">
        <f t="shared" ref="M393:R393" si="49">SUM(M387:M392)</f>
        <v>729.48325361380523</v>
      </c>
      <c r="N393" s="44">
        <f t="shared" si="49"/>
        <v>673.13643931185766</v>
      </c>
      <c r="O393" s="44">
        <f t="shared" si="49"/>
        <v>3371.8841277978904</v>
      </c>
      <c r="P393" s="44">
        <f t="shared" si="49"/>
        <v>5625.4541666446448</v>
      </c>
      <c r="Q393" s="44">
        <f t="shared" si="49"/>
        <v>3963.1853280832956</v>
      </c>
      <c r="R393" s="105">
        <f t="shared" si="49"/>
        <v>0</v>
      </c>
    </row>
    <row r="394" spans="1:18" ht="13.5" thickBot="1">
      <c r="A394" s="45" t="s">
        <v>2</v>
      </c>
      <c r="B394" s="46">
        <f>+B385-B393</f>
        <v>88.112803572844314</v>
      </c>
      <c r="C394" s="46">
        <f>+C385-C393</f>
        <v>1156.7358093073649</v>
      </c>
      <c r="D394" s="46">
        <f>+D385-D393</f>
        <v>10732.184855157106</v>
      </c>
      <c r="E394" s="46">
        <f>+E385-E393</f>
        <v>0</v>
      </c>
      <c r="F394" s="46">
        <f>+F385-F393</f>
        <v>0</v>
      </c>
      <c r="G394" s="1"/>
      <c r="H394" s="71"/>
      <c r="I394" s="71"/>
      <c r="J394" s="71"/>
      <c r="L394" s="45" t="s">
        <v>2</v>
      </c>
      <c r="M394" s="46">
        <f t="shared" ref="M394:R394" si="50">+M385-M393</f>
        <v>-200.0500990988611</v>
      </c>
      <c r="N394" s="46">
        <f t="shared" si="50"/>
        <v>552.12314685129854</v>
      </c>
      <c r="O394" s="46">
        <f t="shared" si="50"/>
        <v>10847.177736317752</v>
      </c>
      <c r="P394" s="46">
        <f t="shared" si="50"/>
        <v>1389.5351306783641</v>
      </c>
      <c r="Q394" s="46">
        <f t="shared" si="50"/>
        <v>12361.003602794146</v>
      </c>
      <c r="R394" s="106">
        <f t="shared" si="50"/>
        <v>0</v>
      </c>
    </row>
  </sheetData>
  <mergeCells count="6">
    <mergeCell ref="Q224:R224"/>
    <mergeCell ref="B319:C319"/>
    <mergeCell ref="B14:C14"/>
    <mergeCell ref="B119:C119"/>
    <mergeCell ref="B219:C219"/>
    <mergeCell ref="O224:P224"/>
  </mergeCells>
  <phoneticPr fontId="4" type="noConversion"/>
  <pageMargins left="1.17" right="0.32" top="0.55000000000000004" bottom="0.24" header="0" footer="0"/>
  <pageSetup scale="82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7"/>
  <sheetViews>
    <sheetView tabSelected="1" workbookViewId="0">
      <selection activeCell="D12" sqref="D12"/>
    </sheetView>
  </sheetViews>
  <sheetFormatPr baseColWidth="10" defaultRowHeight="12.75"/>
  <cols>
    <col min="1" max="1" width="25.28515625" customWidth="1"/>
    <col min="2" max="2" width="19.85546875" customWidth="1"/>
    <col min="3" max="3" width="19" customWidth="1"/>
    <col min="4" max="4" width="14.85546875" customWidth="1"/>
    <col min="5" max="5" width="19.85546875" customWidth="1"/>
  </cols>
  <sheetData>
    <row r="1" spans="1:3">
      <c r="A1" s="6" t="s">
        <v>182</v>
      </c>
    </row>
    <row r="3" spans="1:3">
      <c r="A3" s="183" t="s">
        <v>171</v>
      </c>
      <c r="B3" s="183" t="s">
        <v>177</v>
      </c>
      <c r="C3" s="183" t="s">
        <v>179</v>
      </c>
    </row>
    <row r="4" spans="1:3">
      <c r="A4" t="s">
        <v>172</v>
      </c>
    </row>
    <row r="5" spans="1:3">
      <c r="A5" t="s">
        <v>174</v>
      </c>
      <c r="B5" s="443">
        <v>1</v>
      </c>
      <c r="C5" s="442">
        <v>0</v>
      </c>
    </row>
    <row r="6" spans="1:3">
      <c r="A6" t="s">
        <v>173</v>
      </c>
      <c r="B6" s="443">
        <v>1</v>
      </c>
      <c r="C6" s="442">
        <v>0</v>
      </c>
    </row>
    <row r="7" spans="1:3">
      <c r="A7" t="s">
        <v>175</v>
      </c>
      <c r="B7" s="443">
        <v>1</v>
      </c>
      <c r="C7" s="442">
        <v>0</v>
      </c>
    </row>
    <row r="9" spans="1:3">
      <c r="A9" s="6" t="s">
        <v>178</v>
      </c>
    </row>
    <row r="10" spans="1:3">
      <c r="A10" s="425" t="s">
        <v>176</v>
      </c>
      <c r="B10" s="463">
        <v>0.3517814037524733</v>
      </c>
      <c r="C10" s="453">
        <f>AVG_ERR!B158</f>
        <v>0.3517814037524733</v>
      </c>
    </row>
    <row r="11" spans="1:3">
      <c r="A11" s="425" t="s">
        <v>203</v>
      </c>
      <c r="B11" s="463">
        <v>0.34535125727727617</v>
      </c>
      <c r="C11" s="453">
        <f>'PAG1-ERR'!B152</f>
        <v>0.34535125727727617</v>
      </c>
    </row>
    <row r="12" spans="1:3">
      <c r="A12" s="425" t="s">
        <v>202</v>
      </c>
      <c r="B12" s="463">
        <v>0.36070515306617501</v>
      </c>
      <c r="C12" s="453">
        <f>'ADRA-ERR'!B152</f>
        <v>0.36070515306617501</v>
      </c>
    </row>
    <row r="13" spans="1:3">
      <c r="A13" t="s">
        <v>201</v>
      </c>
      <c r="B13" s="463">
        <v>0.34935153722324602</v>
      </c>
      <c r="C13" s="453">
        <f>'PILARH-ERR'!B162</f>
        <v>0.34935153722324602</v>
      </c>
    </row>
    <row r="16" spans="1:3">
      <c r="A16" s="6" t="s">
        <v>204</v>
      </c>
    </row>
    <row r="17" spans="1:5">
      <c r="A17" s="6" t="s">
        <v>193</v>
      </c>
    </row>
    <row r="19" spans="1:5" ht="52.5" customHeight="1">
      <c r="A19" s="278" t="s">
        <v>195</v>
      </c>
      <c r="B19" s="451" t="s">
        <v>183</v>
      </c>
      <c r="C19" s="452" t="s">
        <v>205</v>
      </c>
      <c r="D19" s="452" t="s">
        <v>206</v>
      </c>
      <c r="E19" s="452" t="s">
        <v>207</v>
      </c>
    </row>
    <row r="20" spans="1:5">
      <c r="A20" s="425" t="s">
        <v>176</v>
      </c>
      <c r="B20" s="463">
        <f>B10</f>
        <v>0.3517814037524733</v>
      </c>
      <c r="C20" s="453">
        <v>0.50816739674116129</v>
      </c>
      <c r="D20" s="438">
        <v>0.44696463091128291</v>
      </c>
      <c r="E20" s="441">
        <v>0.46296384350729997</v>
      </c>
    </row>
    <row r="21" spans="1:5">
      <c r="A21" s="425" t="s">
        <v>190</v>
      </c>
      <c r="B21" s="463">
        <f t="shared" ref="B21:B23" si="0">B11</f>
        <v>0.34535125727727617</v>
      </c>
      <c r="C21" s="453">
        <v>0.44270951450347223</v>
      </c>
      <c r="D21" s="438">
        <v>0.41877226451379379</v>
      </c>
      <c r="E21" s="441">
        <v>0.44887289283117499</v>
      </c>
    </row>
    <row r="22" spans="1:5">
      <c r="A22" s="425" t="s">
        <v>191</v>
      </c>
      <c r="B22" s="463">
        <f t="shared" si="0"/>
        <v>0.36070515306617501</v>
      </c>
      <c r="C22" s="453">
        <v>0.50717774145439232</v>
      </c>
      <c r="D22" s="438">
        <v>0.4672428145076542</v>
      </c>
      <c r="E22" s="441">
        <v>0.47927342834058678</v>
      </c>
    </row>
    <row r="23" spans="1:5">
      <c r="A23" s="444" t="s">
        <v>192</v>
      </c>
      <c r="B23" s="464">
        <f t="shared" si="0"/>
        <v>0.34935153722324602</v>
      </c>
      <c r="C23" s="461">
        <v>0.68464544817692052</v>
      </c>
      <c r="D23" s="446">
        <v>0.47830495600617512</v>
      </c>
      <c r="E23" s="445">
        <v>0.46429415950809427</v>
      </c>
    </row>
    <row r="27" spans="1:5">
      <c r="A27" s="6" t="s">
        <v>199</v>
      </c>
    </row>
    <row r="28" spans="1:5">
      <c r="A28" s="6" t="s">
        <v>193</v>
      </c>
    </row>
    <row r="30" spans="1:5" ht="42" customHeight="1">
      <c r="A30" s="278" t="s">
        <v>195</v>
      </c>
      <c r="B30" s="451" t="s">
        <v>183</v>
      </c>
      <c r="C30" s="452" t="s">
        <v>185</v>
      </c>
      <c r="D30" s="452" t="s">
        <v>186</v>
      </c>
      <c r="E30" s="452" t="s">
        <v>184</v>
      </c>
    </row>
    <row r="31" spans="1:5">
      <c r="A31" s="425" t="s">
        <v>176</v>
      </c>
      <c r="B31" s="463">
        <f>B10</f>
        <v>0.3517814037524733</v>
      </c>
      <c r="C31" s="453">
        <v>0.15088025853026146</v>
      </c>
      <c r="D31" s="463">
        <v>0.23987168388131699</v>
      </c>
      <c r="E31" s="463">
        <v>0.23016067550255806</v>
      </c>
    </row>
    <row r="32" spans="1:5">
      <c r="A32" s="425" t="s">
        <v>190</v>
      </c>
      <c r="B32" s="463">
        <f t="shared" ref="B32:B34" si="1">B11</f>
        <v>0.34535125727727617</v>
      </c>
      <c r="C32" s="453">
        <v>0.2269754180832271</v>
      </c>
      <c r="D32" s="463">
        <v>0.2612315859487504</v>
      </c>
      <c r="E32" s="463">
        <v>0.23243872404246615</v>
      </c>
    </row>
    <row r="33" spans="1:5">
      <c r="A33" s="425" t="s">
        <v>191</v>
      </c>
      <c r="B33" s="463">
        <f t="shared" si="1"/>
        <v>0.36070515306617501</v>
      </c>
      <c r="C33" s="453">
        <v>0.15949091803229842</v>
      </c>
      <c r="D33" s="463">
        <v>0.22565081564119191</v>
      </c>
      <c r="E33" s="463">
        <v>0.23255184136283624</v>
      </c>
    </row>
    <row r="34" spans="1:5">
      <c r="A34" s="444" t="s">
        <v>192</v>
      </c>
      <c r="B34" s="464">
        <f t="shared" si="1"/>
        <v>0.34935153722324602</v>
      </c>
      <c r="C34" s="462" t="s">
        <v>208</v>
      </c>
      <c r="D34" s="464">
        <v>0.20971670174653023</v>
      </c>
      <c r="E34" s="464">
        <v>0.21732846695554703</v>
      </c>
    </row>
    <row r="39" spans="1:5">
      <c r="A39" s="6" t="s">
        <v>198</v>
      </c>
    </row>
    <row r="40" spans="1:5">
      <c r="A40" s="6" t="s">
        <v>194</v>
      </c>
    </row>
    <row r="42" spans="1:5" ht="42" customHeight="1">
      <c r="A42" s="278" t="s">
        <v>195</v>
      </c>
      <c r="B42" s="278"/>
      <c r="C42" s="430" t="s">
        <v>187</v>
      </c>
      <c r="D42" s="430" t="s">
        <v>188</v>
      </c>
      <c r="E42" s="430" t="s">
        <v>189</v>
      </c>
    </row>
    <row r="43" spans="1:5">
      <c r="A43" s="425"/>
      <c r="B43" s="441"/>
      <c r="C43" s="438"/>
      <c r="D43" s="441"/>
      <c r="E43" s="441"/>
    </row>
    <row r="44" spans="1:5">
      <c r="A44" s="425" t="s">
        <v>190</v>
      </c>
      <c r="B44" s="441"/>
      <c r="C44" s="438">
        <v>-0.30280201908899235</v>
      </c>
      <c r="D44" s="441">
        <v>-0.41329650024636333</v>
      </c>
      <c r="E44" s="441">
        <v>-0.33293813560376473</v>
      </c>
    </row>
    <row r="45" spans="1:5">
      <c r="A45" s="425" t="s">
        <v>191</v>
      </c>
      <c r="B45" s="441"/>
      <c r="C45" s="438">
        <v>-0.20704278785418287</v>
      </c>
      <c r="D45" s="441">
        <v>-0.28608729768194124</v>
      </c>
      <c r="E45" s="441">
        <v>-0.31907205601777899</v>
      </c>
    </row>
    <row r="46" spans="1:5">
      <c r="A46" s="444" t="s">
        <v>192</v>
      </c>
      <c r="B46" s="445"/>
      <c r="C46" s="446">
        <v>-9.6148893809660949E-2</v>
      </c>
      <c r="D46" s="445">
        <v>-0.27629129278460801</v>
      </c>
      <c r="E46" s="445">
        <v>-0.28743525529524472</v>
      </c>
    </row>
    <row r="50" spans="1:2">
      <c r="A50" s="6" t="s">
        <v>197</v>
      </c>
    </row>
    <row r="51" spans="1:2">
      <c r="A51" s="6" t="s">
        <v>194</v>
      </c>
    </row>
    <row r="53" spans="1:2" ht="18" customHeight="1">
      <c r="A53" s="278" t="s">
        <v>195</v>
      </c>
      <c r="B53" s="278" t="s">
        <v>196</v>
      </c>
    </row>
    <row r="54" spans="1:2">
      <c r="A54" s="425" t="s">
        <v>176</v>
      </c>
      <c r="B54" s="441">
        <v>-0.10153393799070194</v>
      </c>
    </row>
    <row r="55" spans="1:2">
      <c r="A55" s="425" t="s">
        <v>190</v>
      </c>
      <c r="B55" s="441">
        <v>-0.13300945876781953</v>
      </c>
    </row>
    <row r="56" spans="1:2">
      <c r="A56" s="425" t="s">
        <v>191</v>
      </c>
      <c r="B56" s="441">
        <v>-9.8847819622748981E-2</v>
      </c>
    </row>
    <row r="57" spans="1:2">
      <c r="A57" s="444" t="s">
        <v>192</v>
      </c>
      <c r="B57" s="445">
        <v>-6.2096875904966736E-2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83"/>
  <sheetViews>
    <sheetView topLeftCell="A148" zoomScale="75" workbookViewId="0">
      <selection activeCell="B158" sqref="B158"/>
    </sheetView>
  </sheetViews>
  <sheetFormatPr baseColWidth="10" defaultColWidth="9.140625" defaultRowHeight="12.75"/>
  <cols>
    <col min="1" max="1" width="41.28515625" customWidth="1"/>
    <col min="2" max="2" width="11" customWidth="1"/>
    <col min="3" max="4" width="10.42578125" bestFit="1" customWidth="1"/>
    <col min="5" max="5" width="10.85546875" bestFit="1" customWidth="1"/>
    <col min="6" max="17" width="10.42578125" bestFit="1" customWidth="1"/>
  </cols>
  <sheetData>
    <row r="1" spans="1:16" ht="15.75">
      <c r="A1" s="8" t="str">
        <f>+Indicadores!$B$1</f>
        <v>PROMEDIO MCA</v>
      </c>
    </row>
    <row r="2" spans="1:16" ht="15.75">
      <c r="A2" s="22" t="s">
        <v>29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ht="15.75">
      <c r="A3" s="184"/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</row>
    <row r="4" spans="1:16" ht="15.75">
      <c r="A4" s="65" t="s">
        <v>65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</row>
    <row r="5" spans="1:16" ht="13.5" thickBot="1"/>
    <row r="6" spans="1:16">
      <c r="A6" s="87" t="s">
        <v>89</v>
      </c>
      <c r="B6" s="69">
        <v>1</v>
      </c>
      <c r="C6" s="69">
        <f t="shared" ref="C6:P6" si="0">+B6+1</f>
        <v>2</v>
      </c>
      <c r="D6" s="69">
        <f t="shared" si="0"/>
        <v>3</v>
      </c>
      <c r="E6" s="69">
        <f t="shared" si="0"/>
        <v>4</v>
      </c>
      <c r="F6" s="69">
        <f t="shared" si="0"/>
        <v>5</v>
      </c>
      <c r="G6" s="69">
        <f t="shared" si="0"/>
        <v>6</v>
      </c>
      <c r="H6" s="69">
        <f t="shared" si="0"/>
        <v>7</v>
      </c>
      <c r="I6" s="69">
        <f t="shared" si="0"/>
        <v>8</v>
      </c>
      <c r="J6" s="69">
        <f t="shared" si="0"/>
        <v>9</v>
      </c>
      <c r="K6" s="69">
        <f t="shared" si="0"/>
        <v>10</v>
      </c>
      <c r="L6" s="69">
        <f t="shared" si="0"/>
        <v>11</v>
      </c>
      <c r="M6" s="69">
        <f t="shared" si="0"/>
        <v>12</v>
      </c>
      <c r="N6" s="69">
        <f t="shared" si="0"/>
        <v>13</v>
      </c>
      <c r="O6" s="69">
        <f t="shared" si="0"/>
        <v>14</v>
      </c>
      <c r="P6" s="70">
        <f t="shared" si="0"/>
        <v>15</v>
      </c>
    </row>
    <row r="7" spans="1:16">
      <c r="A7" s="402" t="s">
        <v>10</v>
      </c>
      <c r="B7" s="101">
        <f>('PAG1-ERR'!B7+'ADRA-ERR'!B7+'PILARH-ERR'!B7)/3</f>
        <v>0.82290316666666674</v>
      </c>
      <c r="C7" s="101">
        <f>('PAG1-ERR'!C7+'ADRA-ERR'!C7+'PILARH-ERR'!C7)/3</f>
        <v>0.73333256666666669</v>
      </c>
      <c r="D7" s="101">
        <f>('PAG1-ERR'!D7+'ADRA-ERR'!D7+'PILARH-ERR'!D7)/3</f>
        <v>0.77529284958333322</v>
      </c>
      <c r="E7" s="101">
        <f>('PAG1-ERR'!E7+'ADRA-ERR'!E7+'PILARH-ERR'!E7)/3</f>
        <v>0.76656494677083342</v>
      </c>
      <c r="F7" s="101">
        <f>('PAG1-ERR'!F7+'ADRA-ERR'!F7+'PILARH-ERR'!F7)/3</f>
        <v>0.75802313712802072</v>
      </c>
      <c r="G7" s="101">
        <f>('PAG1-ERR'!G7+'ADRA-ERR'!G7+'PILARH-ERR'!G7)/3</f>
        <v>0.74966308936965975</v>
      </c>
      <c r="H7" s="101">
        <f>('PAG1-ERR'!H7+'ADRA-ERR'!H7+'PILARH-ERR'!H7)/3</f>
        <v>0.74148057728220529</v>
      </c>
      <c r="I7" s="101">
        <f>('PAG1-ERR'!I7+'ADRA-ERR'!I7+'PILARH-ERR'!I7)/3</f>
        <v>0.7334714771291152</v>
      </c>
      <c r="J7" s="101">
        <f>('PAG1-ERR'!J7+'ADRA-ERR'!J7+'PILARH-ERR'!J7)/3</f>
        <v>0.72563176512070848</v>
      </c>
      <c r="K7" s="101">
        <f>('PAG1-ERR'!K7+'ADRA-ERR'!K7+'PILARH-ERR'!K7)/3</f>
        <v>0.71795751494695947</v>
      </c>
      <c r="L7" s="101">
        <f>('PAG1-ERR'!L7+'ADRA-ERR'!L7+'PILARH-ERR'!L7)/3</f>
        <v>0.71044489537165745</v>
      </c>
      <c r="M7" s="101">
        <f>('PAG1-ERR'!M7+'ADRA-ERR'!M7+'PILARH-ERR'!M7)/3</f>
        <v>0.7030901678864</v>
      </c>
      <c r="N7" s="101">
        <f>('PAG1-ERR'!N7+'ADRA-ERR'!N7+'PILARH-ERR'!N7)/3</f>
        <v>0.69588968442292953</v>
      </c>
      <c r="O7" s="101">
        <f>('PAG1-ERR'!O7+'ADRA-ERR'!O7+'PILARH-ERR'!O7)/3</f>
        <v>0.68883988512235472</v>
      </c>
      <c r="P7" s="101">
        <f>('PAG1-ERR'!P7+'ADRA-ERR'!P7+'PILARH-ERR'!P7)/3</f>
        <v>0.68193729615984033</v>
      </c>
    </row>
    <row r="8" spans="1:16">
      <c r="A8" s="402" t="s">
        <v>31</v>
      </c>
      <c r="B8" s="101">
        <f>('PAG1-ERR'!B8+'ADRA-ERR'!B8+'PILARH-ERR'!B8)/3</f>
        <v>0.2974208333333333</v>
      </c>
      <c r="C8" s="101">
        <f>('PAG1-ERR'!C8+'ADRA-ERR'!C8+'PILARH-ERR'!C8)/3</f>
        <v>0.27325991666666666</v>
      </c>
      <c r="D8" s="101">
        <f>('PAG1-ERR'!D8+'ADRA-ERR'!D8+'PILARH-ERR'!D8)/3</f>
        <v>0.31043499458333329</v>
      </c>
      <c r="E8" s="101">
        <f>('PAG1-ERR'!E8+'ADRA-ERR'!E8+'PILARH-ERR'!E8)/3</f>
        <v>0.30552679808333333</v>
      </c>
      <c r="F8" s="101">
        <f>('PAG1-ERR'!F8+'ADRA-ERR'!F8+'PILARH-ERR'!F8)/3</f>
        <v>0.30070920209520824</v>
      </c>
      <c r="G8" s="101">
        <f>('PAG1-ERR'!G8+'ADRA-ERR'!G8+'PILARH-ERR'!G8)/3</f>
        <v>0.29598026265016758</v>
      </c>
      <c r="H8" s="101">
        <f>('PAG1-ERR'!H8+'ADRA-ERR'!H8+'PILARH-ERR'!H8)/3</f>
        <v>0.29133808116820048</v>
      </c>
      <c r="I8" s="101">
        <f>('PAG1-ERR'!I8+'ADRA-ERR'!I8+'PILARH-ERR'!I8)/3</f>
        <v>0.28678080335546041</v>
      </c>
      <c r="J8" s="101">
        <f>('PAG1-ERR'!J8+'ADRA-ERR'!J8+'PILARH-ERR'!J8)/3</f>
        <v>0.28230661812889513</v>
      </c>
      <c r="K8" s="101">
        <f>('PAG1-ERR'!K8+'ADRA-ERR'!K8+'PILARH-ERR'!K8)/3</f>
        <v>0.27791375656744149</v>
      </c>
      <c r="L8" s="101">
        <f>('PAG1-ERR'!L8+'ADRA-ERR'!L8+'PILARH-ERR'!L8)/3</f>
        <v>0.27360049088912736</v>
      </c>
      <c r="M8" s="101">
        <f>('PAG1-ERR'!M8+'ADRA-ERR'!M8+'PILARH-ERR'!M8)/3</f>
        <v>0.26936513345343327</v>
      </c>
      <c r="N8" s="101">
        <f>('PAG1-ERR'!N8+'ADRA-ERR'!N8+'PILARH-ERR'!N8)/3</f>
        <v>0.26520603578828689</v>
      </c>
      <c r="O8" s="101">
        <f>('PAG1-ERR'!O8+'ADRA-ERR'!O8+'PILARH-ERR'!O8)/3</f>
        <v>0.26112158764107823</v>
      </c>
      <c r="P8" s="101">
        <f>('PAG1-ERR'!P8+'ADRA-ERR'!P8+'PILARH-ERR'!P8)/3</f>
        <v>0.25711021605309564</v>
      </c>
    </row>
    <row r="9" spans="1:16">
      <c r="A9" s="402" t="s">
        <v>129</v>
      </c>
      <c r="B9" s="101">
        <f>('PAG1-ERR'!B9+'ADRA-ERR'!B9)/3</f>
        <v>1.6564148148148147E-2</v>
      </c>
      <c r="C9" s="101">
        <f>('PAG1-ERR'!C9+'ADRA-ERR'!C9)/3</f>
        <v>5.0245579094274774E-2</v>
      </c>
      <c r="D9" s="101">
        <f>('PAG1-ERR'!D9+'ADRA-ERR'!D9)/3</f>
        <v>7.7713592704210202E-2</v>
      </c>
      <c r="E9" s="101">
        <f>('PAG1-ERR'!E9+'ADRA-ERR'!E9)/3</f>
        <v>8.344006610762135E-2</v>
      </c>
      <c r="F9" s="101">
        <f>('PAG1-ERR'!F9+'ADRA-ERR'!F9)/3</f>
        <v>9.0055584785420084E-2</v>
      </c>
      <c r="G9" s="101">
        <f>('PAG1-ERR'!G9+'ADRA-ERR'!G9)/3</f>
        <v>9.7750070445048853E-2</v>
      </c>
      <c r="H9" s="101">
        <f>('PAG1-ERR'!H9+'ADRA-ERR'!H9)/3</f>
        <v>0.10675331442079182</v>
      </c>
      <c r="I9" s="101">
        <f>('PAG1-ERR'!I9+'ADRA-ERR'!I9)/3</f>
        <v>0.11734335427736951</v>
      </c>
      <c r="J9" s="101">
        <f>('PAG1-ERR'!J9+'ADRA-ERR'!J9)/3</f>
        <v>0.12985661026777709</v>
      </c>
      <c r="K9" s="101">
        <f>('PAG1-ERR'!K9+'ADRA-ERR'!K9)/3</f>
        <v>0.14470015137669109</v>
      </c>
      <c r="L9" s="101">
        <f>('PAG1-ERR'!L9+'ADRA-ERR'!L9)/3</f>
        <v>0.1475299272593483</v>
      </c>
      <c r="M9" s="101">
        <f>('PAG1-ERR'!M9+'ADRA-ERR'!M9)/3</f>
        <v>0.15037533366051925</v>
      </c>
      <c r="N9" s="101">
        <f>('PAG1-ERR'!N9+'ADRA-ERR'!N9)/3</f>
        <v>0.15323706158582476</v>
      </c>
      <c r="O9" s="101">
        <f>('PAG1-ERR'!O9+'ADRA-ERR'!O9)/3</f>
        <v>0.15611581147418838</v>
      </c>
      <c r="P9" s="101">
        <f>('PAG1-ERR'!P9+'ADRA-ERR'!P9)/3</f>
        <v>0.15901229341874215</v>
      </c>
    </row>
    <row r="10" spans="1:16">
      <c r="A10" s="402" t="s">
        <v>6</v>
      </c>
      <c r="B10" s="101">
        <f>'PAG1-ERR'!B10/3</f>
        <v>1.3976000000000001E-2</v>
      </c>
      <c r="C10" s="101">
        <f>'PAG1-ERR'!C10/3</f>
        <v>1.6912245760941573E-2</v>
      </c>
      <c r="D10" s="101">
        <f>'PAG1-ERR'!D10/3</f>
        <v>2.0465373259765756E-2</v>
      </c>
      <c r="E10" s="101">
        <f>'PAG1-ERR'!E10/3</f>
        <v>2.476498441317691E-2</v>
      </c>
      <c r="F10" s="101">
        <f>'PAG1-ERR'!F10/3</f>
        <v>2.9967909463475623E-2</v>
      </c>
      <c r="G10" s="101">
        <f>'PAG1-ERR'!G10/3</f>
        <v>3.6263927431879402E-2</v>
      </c>
      <c r="H10" s="101">
        <f>'PAG1-ERR'!H10/3</f>
        <v>4.3882688393309617E-2</v>
      </c>
      <c r="I10" s="101">
        <f>'PAG1-ERR'!I10/3</f>
        <v>5.31020900657177E-2</v>
      </c>
      <c r="J10" s="101">
        <f>'PAG1-ERR'!J10/3</f>
        <v>6.4258414253797344E-2</v>
      </c>
      <c r="K10" s="101">
        <f>'PAG1-ERR'!K10/3</f>
        <v>7.7758592878406682E-2</v>
      </c>
      <c r="L10" s="101">
        <f>'PAG1-ERR'!L10/3</f>
        <v>7.9258439901602293E-2</v>
      </c>
      <c r="M10" s="101">
        <f>'PAG1-ERR'!M10/3</f>
        <v>8.0787216731906267E-2</v>
      </c>
      <c r="N10" s="101">
        <f>'PAG1-ERR'!N10/3</f>
        <v>8.2345481382053456E-2</v>
      </c>
      <c r="O10" s="101">
        <f>'PAG1-ERR'!O10/3</f>
        <v>8.3933802628010312E-2</v>
      </c>
      <c r="P10" s="101">
        <f>'PAG1-ERR'!P10/3</f>
        <v>8.5552760216581439E-2</v>
      </c>
    </row>
    <row r="11" spans="1:16">
      <c r="A11" s="402" t="s">
        <v>130</v>
      </c>
      <c r="B11" s="101">
        <f>'PAG1-ERR'!B11/3</f>
        <v>1.3976000000000001E-2</v>
      </c>
      <c r="C11" s="101">
        <f>'PAG1-ERR'!C11/3</f>
        <v>1.6912245760941573E-2</v>
      </c>
      <c r="D11" s="101">
        <f>'PAG1-ERR'!D11/3</f>
        <v>2.0465373259765756E-2</v>
      </c>
      <c r="E11" s="101">
        <f>'PAG1-ERR'!E11/3</f>
        <v>2.476498441317691E-2</v>
      </c>
      <c r="F11" s="101">
        <f>'PAG1-ERR'!F11/3</f>
        <v>2.9967909463475623E-2</v>
      </c>
      <c r="G11" s="101">
        <f>'PAG1-ERR'!G11/3</f>
        <v>3.6263927431879402E-2</v>
      </c>
      <c r="H11" s="101">
        <f>'PAG1-ERR'!H11/3</f>
        <v>4.3882688393309617E-2</v>
      </c>
      <c r="I11" s="101">
        <f>'PAG1-ERR'!I11/3</f>
        <v>5.31020900657177E-2</v>
      </c>
      <c r="J11" s="101">
        <f>'PAG1-ERR'!J11/3</f>
        <v>6.4258414253797344E-2</v>
      </c>
      <c r="K11" s="101">
        <f>'PAG1-ERR'!K11/3</f>
        <v>7.7758592878406682E-2</v>
      </c>
      <c r="L11" s="101">
        <f>'PAG1-ERR'!L11/3</f>
        <v>7.9258439901602293E-2</v>
      </c>
      <c r="M11" s="101">
        <f>'PAG1-ERR'!M11/3</f>
        <v>8.0787216731906267E-2</v>
      </c>
      <c r="N11" s="101">
        <f>'PAG1-ERR'!N11/3</f>
        <v>8.2345481382053456E-2</v>
      </c>
      <c r="O11" s="101">
        <f>'PAG1-ERR'!O11/3</f>
        <v>8.3933802628010312E-2</v>
      </c>
      <c r="P11" s="101">
        <f>'PAG1-ERR'!P11/3</f>
        <v>8.5552760216581439E-2</v>
      </c>
    </row>
    <row r="12" spans="1:16">
      <c r="A12" s="253" t="s">
        <v>7</v>
      </c>
      <c r="B12" s="101">
        <f>'ADRA-ERR'!B10/3</f>
        <v>2.588148148148148E-3</v>
      </c>
      <c r="C12" s="101">
        <f>'ADRA-ERR'!C10/3</f>
        <v>3.3333333333333208E-2</v>
      </c>
      <c r="D12" s="101">
        <f>'ADRA-ERR'!D10/3</f>
        <v>5.7248219444444443E-2</v>
      </c>
      <c r="E12" s="101">
        <f>'ADRA-ERR'!E10/3</f>
        <v>5.8675081694444443E-2</v>
      </c>
      <c r="F12" s="101">
        <f>'ADRA-ERR'!F10/3</f>
        <v>6.008767532194445E-2</v>
      </c>
      <c r="G12" s="101">
        <f>'ADRA-ERR'!G10/3</f>
        <v>6.1486143013169459E-2</v>
      </c>
      <c r="H12" s="101">
        <f>'ADRA-ERR'!H10/3</f>
        <v>6.2870626027482196E-2</v>
      </c>
      <c r="I12" s="101">
        <f>'ADRA-ERR'!I10/3</f>
        <v>6.4241264211651813E-2</v>
      </c>
      <c r="J12" s="101">
        <f>'ADRA-ERR'!J10/3</f>
        <v>6.5598196013979745E-2</v>
      </c>
      <c r="K12" s="101">
        <f>'ADRA-ERR'!K10/3</f>
        <v>6.6941558498284412E-2</v>
      </c>
      <c r="L12" s="101">
        <f>'ADRA-ERR'!L10/3</f>
        <v>6.8271487357746005E-2</v>
      </c>
      <c r="M12" s="101">
        <f>'ADRA-ERR'!M10/3</f>
        <v>6.9588116928612984E-2</v>
      </c>
      <c r="N12" s="101">
        <f>'ADRA-ERR'!N10/3</f>
        <v>7.0891580203771315E-2</v>
      </c>
      <c r="O12" s="101">
        <f>'ADRA-ERR'!O10/3</f>
        <v>7.218200884617805E-2</v>
      </c>
      <c r="P12" s="101">
        <f>'ADRA-ERR'!P10/3</f>
        <v>7.3459533202160698E-2</v>
      </c>
    </row>
    <row r="13" spans="1:16">
      <c r="A13" s="253" t="s">
        <v>8</v>
      </c>
      <c r="B13" s="101">
        <f>'ADRA-ERR'!B11/3</f>
        <v>2.588148148148148E-3</v>
      </c>
      <c r="C13" s="101">
        <f>'ADRA-ERR'!C11/3</f>
        <v>3.3333333333333208E-2</v>
      </c>
      <c r="D13" s="101">
        <f>'ADRA-ERR'!D11/3</f>
        <v>5.7248219444444443E-2</v>
      </c>
      <c r="E13" s="101">
        <f>'ADRA-ERR'!E11/3</f>
        <v>5.8675081694444443E-2</v>
      </c>
      <c r="F13" s="101">
        <f>'ADRA-ERR'!F11/3</f>
        <v>6.008767532194445E-2</v>
      </c>
      <c r="G13" s="101">
        <f>'ADRA-ERR'!G11/3</f>
        <v>6.1486143013169459E-2</v>
      </c>
      <c r="H13" s="101">
        <f>'ADRA-ERR'!H11/3</f>
        <v>6.2870626027482196E-2</v>
      </c>
      <c r="I13" s="101">
        <f>'ADRA-ERR'!I11/3</f>
        <v>6.4241264211651813E-2</v>
      </c>
      <c r="J13" s="101">
        <f>'ADRA-ERR'!J11/3</f>
        <v>6.5598196013979745E-2</v>
      </c>
      <c r="K13" s="101">
        <f>'ADRA-ERR'!K11/3</f>
        <v>6.6941558498284412E-2</v>
      </c>
      <c r="L13" s="101">
        <f>'ADRA-ERR'!L11/3</f>
        <v>6.8271487357746005E-2</v>
      </c>
      <c r="M13" s="101">
        <f>'ADRA-ERR'!M11/3</f>
        <v>6.9588116928612984E-2</v>
      </c>
      <c r="N13" s="101">
        <f>'ADRA-ERR'!N11/3</f>
        <v>7.0891580203771315E-2</v>
      </c>
      <c r="O13" s="101">
        <f>'ADRA-ERR'!O11/3</f>
        <v>7.218200884617805E-2</v>
      </c>
      <c r="P13" s="101">
        <f>'ADRA-ERR'!P11/3</f>
        <v>7.3459533202160698E-2</v>
      </c>
    </row>
    <row r="14" spans="1:16">
      <c r="A14" s="253" t="s">
        <v>156</v>
      </c>
      <c r="B14" s="101">
        <f>'PILARH-ERR'!B9/3</f>
        <v>8.666666666666667E-2</v>
      </c>
      <c r="C14" s="101">
        <f>'PILARH-ERR'!C9/3</f>
        <v>0.14674800000000002</v>
      </c>
      <c r="D14" s="101">
        <f>'PILARH-ERR'!D9/3</f>
        <v>0.14674800000000002</v>
      </c>
      <c r="E14" s="101">
        <f>'PILARH-ERR'!E9/3</f>
        <v>0.14674800000000002</v>
      </c>
      <c r="F14" s="101">
        <f>'PILARH-ERR'!F9/3</f>
        <v>0.14674800000000002</v>
      </c>
      <c r="G14" s="101">
        <f>'PILARH-ERR'!G9/3</f>
        <v>0.14674800000000002</v>
      </c>
      <c r="H14" s="101">
        <f>'PILARH-ERR'!H9/3</f>
        <v>0.14674800000000002</v>
      </c>
      <c r="I14" s="101">
        <f>'PILARH-ERR'!I9/3</f>
        <v>0.14674800000000002</v>
      </c>
      <c r="J14" s="101">
        <f>'PILARH-ERR'!J9/3</f>
        <v>0.14674800000000002</v>
      </c>
      <c r="K14" s="101">
        <f>'PILARH-ERR'!K9/3</f>
        <v>0.14674800000000002</v>
      </c>
      <c r="L14" s="101">
        <f>'PILARH-ERR'!L9/3</f>
        <v>0.14674800000000002</v>
      </c>
      <c r="M14" s="101">
        <f>'PILARH-ERR'!M9/3</f>
        <v>0.14674800000000002</v>
      </c>
      <c r="N14" s="101">
        <f>'PILARH-ERR'!N9/3</f>
        <v>0.14674800000000002</v>
      </c>
      <c r="O14" s="101">
        <f>'PILARH-ERR'!O9/3</f>
        <v>0.14674800000000002</v>
      </c>
      <c r="P14" s="101">
        <f>'PILARH-ERR'!P9/3</f>
        <v>0.14674800000000002</v>
      </c>
    </row>
    <row r="15" spans="1:16">
      <c r="A15" s="383" t="s">
        <v>9</v>
      </c>
      <c r="B15" s="100">
        <f>SUM(B7:B14)</f>
        <v>1.2566831111111114</v>
      </c>
      <c r="C15" s="100">
        <f t="shared" ref="C15:P15" si="1">SUM(C7:C14)</f>
        <v>1.3040772206161579</v>
      </c>
      <c r="D15" s="100">
        <f t="shared" si="1"/>
        <v>1.465616622279297</v>
      </c>
      <c r="E15" s="100">
        <f t="shared" si="1"/>
        <v>1.4691599431770308</v>
      </c>
      <c r="F15" s="100">
        <f t="shared" si="1"/>
        <v>1.4756470935794894</v>
      </c>
      <c r="G15" s="100">
        <f t="shared" si="1"/>
        <v>1.4856415633549742</v>
      </c>
      <c r="H15" s="100">
        <f t="shared" si="1"/>
        <v>1.4998266017127815</v>
      </c>
      <c r="I15" s="100">
        <f t="shared" si="1"/>
        <v>1.5190303433166845</v>
      </c>
      <c r="J15" s="100">
        <f t="shared" si="1"/>
        <v>1.5442562140529352</v>
      </c>
      <c r="K15" s="100">
        <f t="shared" si="1"/>
        <v>1.576719725644474</v>
      </c>
      <c r="L15" s="100">
        <f t="shared" si="1"/>
        <v>1.5733831680388295</v>
      </c>
      <c r="M15" s="100">
        <f t="shared" si="1"/>
        <v>1.5703293023213913</v>
      </c>
      <c r="N15" s="100">
        <f t="shared" si="1"/>
        <v>1.5675549049686908</v>
      </c>
      <c r="O15" s="100">
        <f t="shared" si="1"/>
        <v>1.5650569071859979</v>
      </c>
      <c r="P15" s="100">
        <f t="shared" si="1"/>
        <v>1.5628323924691627</v>
      </c>
    </row>
    <row r="16" spans="1:16">
      <c r="A16" s="34"/>
      <c r="B16" s="71"/>
      <c r="C16" s="71"/>
      <c r="D16" s="71"/>
      <c r="E16" s="245"/>
      <c r="F16" s="71"/>
      <c r="G16" s="71"/>
      <c r="H16" s="71"/>
      <c r="I16" s="71"/>
      <c r="J16" s="71"/>
      <c r="K16" s="244"/>
      <c r="L16" s="245"/>
      <c r="M16" s="71"/>
      <c r="N16" s="71"/>
      <c r="O16" s="71"/>
      <c r="P16" s="246"/>
    </row>
    <row r="17" spans="1:16">
      <c r="A17" s="37" t="s">
        <v>9</v>
      </c>
      <c r="B17" s="75">
        <f>+B7*Indicadores!$B$86+B8*Indicadores!$C$86+AVG_ERR!B9*Indicadores!$D$86+AVG_ERR!B10*Indicadores!$E$86+AVG_ERR!B11*Indicadores!$F$86+B12*Indicadores!$G$86+AVG_ERR!B13*Indicadores!$H$86+AVG_ERR!B14*Indicadores!$I$86</f>
        <v>1828.8337145462081</v>
      </c>
      <c r="C17" s="75">
        <f>+C7*Indicadores!$B$86+C8*Indicadores!$C$86+AVG_ERR!C9*Indicadores!$D$86+AVG_ERR!C10*Indicadores!$E$86+AVG_ERR!C11*Indicadores!$F$86+C12*Indicadores!$G$86+AVG_ERR!C13*Indicadores!$H$86+AVG_ERR!C14*Indicadores!$I$86</f>
        <v>2775.0831387395283</v>
      </c>
      <c r="D17" s="75">
        <f>+D7*Indicadores!$B$86+D8*Indicadores!$C$86+AVG_ERR!D9*Indicadores!$D$86+AVG_ERR!D10*Indicadores!$E$86+AVG_ERR!D11*Indicadores!$F$86+D12*Indicadores!$G$86+AVG_ERR!D13*Indicadores!$H$86+AVG_ERR!D14*Indicadores!$I$86</f>
        <v>3289.6159264619619</v>
      </c>
      <c r="E17" s="75">
        <f>+E7*Indicadores!$B$86+E8*Indicadores!$C$86+AVG_ERR!E9*Indicadores!$D$86+AVG_ERR!E10*Indicadores!$E$86+AVG_ERR!E11*Indicadores!$F$86+E12*Indicadores!$G$86+AVG_ERR!E13*Indicadores!$H$86+AVG_ERR!E14*Indicadores!$I$86</f>
        <v>3376.9354103875221</v>
      </c>
      <c r="F17" s="75">
        <f>+F7*Indicadores!$B$86+F8*Indicadores!$C$86+AVG_ERR!F9*Indicadores!$D$86+AVG_ERR!F10*Indicadores!$E$86+AVG_ERR!F11*Indicadores!$F$86+F12*Indicadores!$G$86+AVG_ERR!F13*Indicadores!$H$86+AVG_ERR!F14*Indicadores!$I$86</f>
        <v>3480.0027064753822</v>
      </c>
      <c r="G17" s="75">
        <f>+G7*Indicadores!$B$86+G8*Indicadores!$C$86+AVG_ERR!G9*Indicadores!$D$86+AVG_ERR!G10*Indicadores!$E$86+AVG_ERR!G11*Indicadores!$F$86+G12*Indicadores!$G$86+AVG_ERR!G13*Indicadores!$H$86+AVG_ERR!G14*Indicadores!$I$86</f>
        <v>3602.1269373437444</v>
      </c>
      <c r="H17" s="75">
        <f>+H7*Indicadores!$B$86+H8*Indicadores!$C$86+AVG_ERR!H9*Indicadores!$D$86+AVG_ERR!H10*Indicadores!$E$86+AVG_ERR!H11*Indicadores!$F$86+H12*Indicadores!$G$86+AVG_ERR!H13*Indicadores!$H$86+AVG_ERR!H14*Indicadores!$I$86</f>
        <v>3747.3130729552095</v>
      </c>
      <c r="I17" s="75">
        <f>+I7*Indicadores!$B$86+I8*Indicadores!$C$86+AVG_ERR!I9*Indicadores!$D$86+AVG_ERR!I10*Indicadores!$E$86+AVG_ERR!I11*Indicadores!$F$86+I12*Indicadores!$G$86+AVG_ERR!I13*Indicadores!$H$86+AVG_ERR!I14*Indicadores!$I$86</f>
        <v>3920.4081004664968</v>
      </c>
      <c r="J17" s="75">
        <f>+J7*Indicadores!$B$86+J8*Indicadores!$C$86+AVG_ERR!J9*Indicadores!$D$86+AVG_ERR!J10*Indicadores!$E$86+AVG_ERR!J11*Indicadores!$F$86+J12*Indicadores!$G$86+AVG_ERR!J13*Indicadores!$H$86+AVG_ERR!J14*Indicadores!$I$86</f>
        <v>4127.2779038109229</v>
      </c>
      <c r="K17" s="75">
        <f>+K7*Indicadores!$B$86+K8*Indicadores!$C$86+AVG_ERR!K9*Indicadores!$D$86+AVG_ERR!K10*Indicadores!$E$86+AVG_ERR!K11*Indicadores!$F$86+K12*Indicadores!$G$86+AVG_ERR!K13*Indicadores!$H$86+AVG_ERR!K14*Indicadores!$I$86</f>
        <v>4375.0213048666919</v>
      </c>
      <c r="L17" s="75">
        <f>+L7*Indicadores!$B$86+L8*Indicadores!$C$86+AVG_ERR!L9*Indicadores!$D$86+AVG_ERR!L10*Indicadores!$E$86+AVG_ERR!L11*Indicadores!$F$86+L12*Indicadores!$G$86+AVG_ERR!L13*Indicadores!$H$86+AVG_ERR!L14*Indicadores!$I$86</f>
        <v>4413.3284773565256</v>
      </c>
      <c r="M17" s="75">
        <f>+M7*Indicadores!$B$86+M8*Indicadores!$C$86+AVG_ERR!M9*Indicadores!$D$86+AVG_ERR!M10*Indicadores!$E$86+AVG_ERR!M11*Indicadores!$F$86+M12*Indicadores!$G$86+AVG_ERR!M13*Indicadores!$H$86+AVG_ERR!M14*Indicadores!$I$86</f>
        <v>4452.1094130512301</v>
      </c>
      <c r="N17" s="75">
        <f>+N7*Indicadores!$B$86+N8*Indicadores!$C$86+AVG_ERR!N9*Indicadores!$D$86+AVG_ERR!N10*Indicadores!$E$86+AVG_ERR!N11*Indicadores!$F$86+N12*Indicadores!$G$86+AVG_ERR!N13*Indicadores!$H$86+AVG_ERR!N14*Indicadores!$I$86</f>
        <v>4491.3719029572503</v>
      </c>
      <c r="O17" s="75">
        <f>+O7*Indicadores!$B$86+O8*Indicadores!$C$86+AVG_ERR!O9*Indicadores!$D$86+AVG_ERR!O10*Indicadores!$E$86+AVG_ERR!O11*Indicadores!$F$86+O12*Indicadores!$G$86+AVG_ERR!O13*Indicadores!$H$86+AVG_ERR!O14*Indicadores!$I$86</f>
        <v>4531.1240017903365</v>
      </c>
      <c r="P17" s="75">
        <f>+P7*Indicadores!$B$86+P8*Indicadores!$C$86+AVG_ERR!P9*Indicadores!$D$86+AVG_ERR!P10*Indicadores!$E$86+AVG_ERR!P11*Indicadores!$F$86+P12*Indicadores!$G$86+AVG_ERR!P13*Indicadores!$H$86+AVG_ERR!P14*Indicadores!$I$86</f>
        <v>4571.3740294287663</v>
      </c>
    </row>
    <row r="18" spans="1:16">
      <c r="A18" s="34"/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4"/>
    </row>
    <row r="19" spans="1:16">
      <c r="A19" s="79" t="s">
        <v>12</v>
      </c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8"/>
    </row>
    <row r="20" spans="1:16">
      <c r="A20" s="42" t="s">
        <v>13</v>
      </c>
      <c r="B20" s="77">
        <f>+B$7*Indicadores!$B88+AVG_ERR!B$8*Indicadores!$C88+AVG_ERR!B$9*Indicadores!$D88+AVG_ERR!B$10*Indicadores!$E88+AVG_ERR!B$11*Indicadores!$F88+B$12*Indicadores!$G88+AVG_ERR!B$13*Indicadores!$H88+AVG_ERR!B$14*Indicadores!$I88</f>
        <v>436.32100300082413</v>
      </c>
      <c r="C20" s="77">
        <f>+C$7*Indicadores!$B88+AVG_ERR!C$8*Indicadores!$C88+AVG_ERR!C$9*Indicadores!$D88+AVG_ERR!C$10*Indicadores!$E88+AVG_ERR!C$11*Indicadores!$F88+C$12*Indicadores!$G88+AVG_ERR!C$13*Indicadores!$H88+AVG_ERR!C$14*Indicadores!$I88</f>
        <v>677.22972483092849</v>
      </c>
      <c r="D20" s="77">
        <f>+D$7*Indicadores!$B88+AVG_ERR!D$8*Indicadores!$C88+AVG_ERR!D$9*Indicadores!$D88+AVG_ERR!D$10*Indicadores!$E88+AVG_ERR!D$11*Indicadores!$F88+D$12*Indicadores!$G88+AVG_ERR!D$13*Indicadores!$H88+AVG_ERR!D$14*Indicadores!$I88</f>
        <v>779.17019162012457</v>
      </c>
      <c r="E20" s="77">
        <f>+E$7*Indicadores!$B88+AVG_ERR!E$8*Indicadores!$C88+AVG_ERR!E$9*Indicadores!$D88+AVG_ERR!E$10*Indicadores!$E88+AVG_ERR!E$11*Indicadores!$F88+E$12*Indicadores!$G88+AVG_ERR!E$13*Indicadores!$H88+AVG_ERR!E$14*Indicadores!$I88</f>
        <v>798.17420308725082</v>
      </c>
      <c r="F20" s="77">
        <f>+F$7*Indicadores!$B88+AVG_ERR!F$8*Indicadores!$C88+AVG_ERR!F$9*Indicadores!$D88+AVG_ERR!F$10*Indicadores!$E88+AVG_ERR!F$11*Indicadores!$F88+F$12*Indicadores!$G88+AVG_ERR!F$13*Indicadores!$H88+AVG_ERR!F$14*Indicadores!$I88</f>
        <v>820.62603424841325</v>
      </c>
      <c r="G20" s="77">
        <f>+G$7*Indicadores!$B88+AVG_ERR!G$8*Indicadores!$C88+AVG_ERR!G$9*Indicadores!$D88+AVG_ERR!G$10*Indicadores!$E88+AVG_ERR!G$11*Indicadores!$F88+G$12*Indicadores!$G88+AVG_ERR!G$13*Indicadores!$H88+AVG_ERR!G$14*Indicadores!$I88</f>
        <v>847.25070470546348</v>
      </c>
      <c r="H20" s="77">
        <f>+H$7*Indicadores!$B88+AVG_ERR!H$8*Indicadores!$C88+AVG_ERR!H$9*Indicadores!$D88+AVG_ERR!H$10*Indicadores!$E88+AVG_ERR!H$11*Indicadores!$F88+H$12*Indicadores!$G88+AVG_ERR!H$13*Indicadores!$H88+AVG_ERR!H$14*Indicadores!$I88</f>
        <v>878.92566795999278</v>
      </c>
      <c r="I20" s="77">
        <f>+I$7*Indicadores!$B88+AVG_ERR!I$8*Indicadores!$C88+AVG_ERR!I$9*Indicadores!$D88+AVG_ERR!I$10*Indicadores!$E88+AVG_ERR!I$11*Indicadores!$F88+I$12*Indicadores!$G88+AVG_ERR!I$13*Indicadores!$H88+AVG_ERR!I$14*Indicadores!$I88</f>
        <v>916.71283243287667</v>
      </c>
      <c r="J20" s="77">
        <f>+J$7*Indicadores!$B88+AVG_ERR!J$8*Indicadores!$C88+AVG_ERR!J$9*Indicadores!$D88+AVG_ERR!J$10*Indicadores!$E88+AVG_ERR!J$11*Indicadores!$F88+J$12*Indicadores!$G88+AVG_ERR!J$13*Indicadores!$H88+AVG_ERR!J$14*Indicadores!$I88</f>
        <v>961.89730995982291</v>
      </c>
      <c r="K20" s="77">
        <f>+K$7*Indicadores!$B88+AVG_ERR!K$8*Indicadores!$C88+AVG_ERR!K$9*Indicadores!$D88+AVG_ERR!K$10*Indicadores!$E88+AVG_ERR!K$11*Indicadores!$F88+K$12*Indicadores!$G88+AVG_ERR!K$13*Indicadores!$H88+AVG_ERR!K$14*Indicadores!$I88</f>
        <v>1016.0343051487616</v>
      </c>
      <c r="L20" s="77">
        <f>+L$7*Indicadores!$B88+AVG_ERR!L$8*Indicadores!$C88+AVG_ERR!L$9*Indicadores!$D88+AVG_ERR!L$10*Indicadores!$E88+AVG_ERR!L$11*Indicadores!$F88+L$12*Indicadores!$G88+AVG_ERR!L$13*Indicadores!$H88+AVG_ERR!L$14*Indicadores!$I88</f>
        <v>1024.289371305322</v>
      </c>
      <c r="M20" s="77">
        <f>+M$7*Indicadores!$B88+AVG_ERR!M$8*Indicadores!$C88+AVG_ERR!M$9*Indicadores!$D88+AVG_ERR!M$10*Indicadores!$E88+AVG_ERR!M$11*Indicadores!$F88+M$12*Indicadores!$G88+AVG_ERR!M$13*Indicadores!$H88+AVG_ERR!M$14*Indicadores!$I88</f>
        <v>1032.646869913598</v>
      </c>
      <c r="N20" s="77">
        <f>+N$7*Indicadores!$B88+AVG_ERR!N$8*Indicadores!$C88+AVG_ERR!N$9*Indicadores!$D88+AVG_ERR!N$10*Indicadores!$E88+AVG_ERR!N$11*Indicadores!$F88+N$12*Indicadores!$G88+AVG_ERR!N$13*Indicadores!$H88+AVG_ERR!N$14*Indicadores!$I88</f>
        <v>1041.1085892768272</v>
      </c>
      <c r="O20" s="77">
        <f>+O$7*Indicadores!$B88+AVG_ERR!O$8*Indicadores!$C88+AVG_ERR!O$9*Indicadores!$D88+AVG_ERR!O$10*Indicadores!$E88+AVG_ERR!O$11*Indicadores!$F88+O$12*Indicadores!$G88+AVG_ERR!O$13*Indicadores!$H88+AVG_ERR!O$14*Indicadores!$I88</f>
        <v>1049.6763729520985</v>
      </c>
      <c r="P20" s="77">
        <f>+P$7*Indicadores!$B88+AVG_ERR!P$8*Indicadores!$C88+AVG_ERR!P$9*Indicadores!$D88+AVG_ERR!P$10*Indicadores!$E88+AVG_ERR!P$11*Indicadores!$F88+P$12*Indicadores!$G88+AVG_ERR!P$13*Indicadores!$H88+AVG_ERR!P$14*Indicadores!$I88</f>
        <v>1058.3521201363801</v>
      </c>
    </row>
    <row r="21" spans="1:16">
      <c r="A21" s="42" t="s">
        <v>14</v>
      </c>
      <c r="B21" s="77">
        <f>+B$7*Indicadores!$B89+AVG_ERR!B$8*Indicadores!$C89+AVG_ERR!B$9*Indicadores!$D89+AVG_ERR!B$10*Indicadores!$E89+AVG_ERR!B$11*Indicadores!$F89+B$12*Indicadores!$G89+AVG_ERR!B$13*Indicadores!$H89+AVG_ERR!B$14*Indicadores!$I89</f>
        <v>0</v>
      </c>
      <c r="C21" s="77">
        <f>+C$7*Indicadores!$B89+AVG_ERR!C$8*Indicadores!$C89+AVG_ERR!C$9*Indicadores!$D89+AVG_ERR!C$10*Indicadores!$E89+AVG_ERR!C$11*Indicadores!$F89+C$12*Indicadores!$G89+AVG_ERR!C$13*Indicadores!$H89+AVG_ERR!C$14*Indicadores!$I89</f>
        <v>0</v>
      </c>
      <c r="D21" s="77">
        <f>+D$7*Indicadores!$B89+AVG_ERR!D$8*Indicadores!$C89+AVG_ERR!D$9*Indicadores!$D89+AVG_ERR!D$10*Indicadores!$E89+AVG_ERR!D$11*Indicadores!$F89+D$12*Indicadores!$G89+AVG_ERR!D$13*Indicadores!$H89+AVG_ERR!D$14*Indicadores!$I89</f>
        <v>0</v>
      </c>
      <c r="E21" s="77">
        <f>+E$7*Indicadores!$B89+AVG_ERR!E$8*Indicadores!$C89+AVG_ERR!E$9*Indicadores!$D89+AVG_ERR!E$10*Indicadores!$E89+AVG_ERR!E$11*Indicadores!$F89+E$12*Indicadores!$G89+AVG_ERR!E$13*Indicadores!$H89+AVG_ERR!E$14*Indicadores!$I89</f>
        <v>0</v>
      </c>
      <c r="F21" s="77">
        <f>+F$7*Indicadores!$B89+AVG_ERR!F$8*Indicadores!$C89+AVG_ERR!F$9*Indicadores!$D89+AVG_ERR!F$10*Indicadores!$E89+AVG_ERR!F$11*Indicadores!$F89+F$12*Indicadores!$G89+AVG_ERR!F$13*Indicadores!$H89+AVG_ERR!F$14*Indicadores!$I89</f>
        <v>0</v>
      </c>
      <c r="G21" s="77">
        <f>+G$7*Indicadores!$B89+AVG_ERR!G$8*Indicadores!$C89+AVG_ERR!G$9*Indicadores!$D89+AVG_ERR!G$10*Indicadores!$E89+AVG_ERR!G$11*Indicadores!$F89+G$12*Indicadores!$G89+AVG_ERR!G$13*Indicadores!$H89+AVG_ERR!G$14*Indicadores!$I89</f>
        <v>0</v>
      </c>
      <c r="H21" s="77">
        <f>+H$7*Indicadores!$B89+AVG_ERR!H$8*Indicadores!$C89+AVG_ERR!H$9*Indicadores!$D89+AVG_ERR!H$10*Indicadores!$E89+AVG_ERR!H$11*Indicadores!$F89+H$12*Indicadores!$G89+AVG_ERR!H$13*Indicadores!$H89+AVG_ERR!H$14*Indicadores!$I89</f>
        <v>0</v>
      </c>
      <c r="I21" s="77">
        <f>+I$7*Indicadores!$B89+AVG_ERR!I$8*Indicadores!$C89+AVG_ERR!I$9*Indicadores!$D89+AVG_ERR!I$10*Indicadores!$E89+AVG_ERR!I$11*Indicadores!$F89+I$12*Indicadores!$G89+AVG_ERR!I$13*Indicadores!$H89+AVG_ERR!I$14*Indicadores!$I89</f>
        <v>0</v>
      </c>
      <c r="J21" s="77">
        <f>+J$7*Indicadores!$B89+AVG_ERR!J$8*Indicadores!$C89+AVG_ERR!J$9*Indicadores!$D89+AVG_ERR!J$10*Indicadores!$E89+AVG_ERR!J$11*Indicadores!$F89+J$12*Indicadores!$G89+AVG_ERR!J$13*Indicadores!$H89+AVG_ERR!J$14*Indicadores!$I89</f>
        <v>0</v>
      </c>
      <c r="K21" s="77">
        <f>+K$7*Indicadores!$B89+AVG_ERR!K$8*Indicadores!$C89+AVG_ERR!K$9*Indicadores!$D89+AVG_ERR!K$10*Indicadores!$E89+AVG_ERR!K$11*Indicadores!$F89+K$12*Indicadores!$G89+AVG_ERR!K$13*Indicadores!$H89+AVG_ERR!K$14*Indicadores!$I89</f>
        <v>0</v>
      </c>
      <c r="L21" s="77">
        <f>+L$7*Indicadores!$B89+AVG_ERR!L$8*Indicadores!$C89+AVG_ERR!L$9*Indicadores!$D89+AVG_ERR!L$10*Indicadores!$E89+AVG_ERR!L$11*Indicadores!$F89+L$12*Indicadores!$G89+AVG_ERR!L$13*Indicadores!$H89+AVG_ERR!L$14*Indicadores!$I89</f>
        <v>0</v>
      </c>
      <c r="M21" s="77">
        <f>+M$7*Indicadores!$B89+AVG_ERR!M$8*Indicadores!$C89+AVG_ERR!M$9*Indicadores!$D89+AVG_ERR!M$10*Indicadores!$E89+AVG_ERR!M$11*Indicadores!$F89+M$12*Indicadores!$G89+AVG_ERR!M$13*Indicadores!$H89+AVG_ERR!M$14*Indicadores!$I89</f>
        <v>0</v>
      </c>
      <c r="N21" s="77">
        <f>+N$7*Indicadores!$B89+AVG_ERR!N$8*Indicadores!$C89+AVG_ERR!N$9*Indicadores!$D89+AVG_ERR!N$10*Indicadores!$E89+AVG_ERR!N$11*Indicadores!$F89+N$12*Indicadores!$G89+AVG_ERR!N$13*Indicadores!$H89+AVG_ERR!N$14*Indicadores!$I89</f>
        <v>0</v>
      </c>
      <c r="O21" s="77">
        <f>+O$7*Indicadores!$B89+AVG_ERR!O$8*Indicadores!$C89+AVG_ERR!O$9*Indicadores!$D89+AVG_ERR!O$10*Indicadores!$E89+AVG_ERR!O$11*Indicadores!$F89+O$12*Indicadores!$G89+AVG_ERR!O$13*Indicadores!$H89+AVG_ERR!O$14*Indicadores!$I89</f>
        <v>0</v>
      </c>
      <c r="P21" s="77">
        <f>+P$7*Indicadores!$B89+AVG_ERR!P$8*Indicadores!$C89+AVG_ERR!P$9*Indicadores!$D89+AVG_ERR!P$10*Indicadores!$E89+AVG_ERR!P$11*Indicadores!$F89+P$12*Indicadores!$G89+AVG_ERR!P$13*Indicadores!$H89+AVG_ERR!P$14*Indicadores!$I89</f>
        <v>0</v>
      </c>
    </row>
    <row r="22" spans="1:16">
      <c r="A22" s="42" t="s">
        <v>15</v>
      </c>
      <c r="B22" s="77">
        <f>+B$7*Indicadores!$B90+AVG_ERR!B$8*Indicadores!$C90+AVG_ERR!B$9*Indicadores!$D90+AVG_ERR!B$10*Indicadores!$E90+AVG_ERR!B$11*Indicadores!$F90+B$12*Indicadores!$G90+AVG_ERR!B$13*Indicadores!$H90+AVG_ERR!B$14*Indicadores!$I90</f>
        <v>101.6516559099569</v>
      </c>
      <c r="C22" s="77">
        <f>+C$7*Indicadores!$B90+AVG_ERR!C$8*Indicadores!$C90+AVG_ERR!C$9*Indicadores!$D90+AVG_ERR!C$10*Indicadores!$E90+AVG_ERR!C$11*Indicadores!$F90+C$12*Indicadores!$G90+AVG_ERR!C$13*Indicadores!$H90+AVG_ERR!C$14*Indicadores!$I90</f>
        <v>120.10602550563195</v>
      </c>
      <c r="D22" s="77">
        <f>+D$7*Indicadores!$B90+AVG_ERR!D$8*Indicadores!$C90+AVG_ERR!D$9*Indicadores!$D90+AVG_ERR!D$10*Indicadores!$E90+AVG_ERR!D$11*Indicadores!$F90+D$12*Indicadores!$G90+AVG_ERR!D$13*Indicadores!$H90+AVG_ERR!D$14*Indicadores!$I90</f>
        <v>137.755106056475</v>
      </c>
      <c r="E22" s="77">
        <f>+E$7*Indicadores!$B90+AVG_ERR!E$8*Indicadores!$C90+AVG_ERR!E$9*Indicadores!$D90+AVG_ERR!E$10*Indicadores!$E90+AVG_ERR!E$11*Indicadores!$F90+E$12*Indicadores!$G90+AVG_ERR!E$13*Indicadores!$H90+AVG_ERR!E$14*Indicadores!$I90</f>
        <v>140.95420677441177</v>
      </c>
      <c r="F22" s="77">
        <f>+F$7*Indicadores!$B90+AVG_ERR!F$8*Indicadores!$C90+AVG_ERR!F$9*Indicadores!$D90+AVG_ERR!F$10*Indicadores!$E90+AVG_ERR!F$11*Indicadores!$F90+F$12*Indicadores!$G90+AVG_ERR!F$13*Indicadores!$H90+AVG_ERR!F$14*Indicadores!$I90</f>
        <v>144.88047259294791</v>
      </c>
      <c r="G22" s="77">
        <f>+G$7*Indicadores!$B90+AVG_ERR!G$8*Indicadores!$C90+AVG_ERR!G$9*Indicadores!$D90+AVG_ERR!G$10*Indicadores!$E90+AVG_ERR!G$11*Indicadores!$F90+G$12*Indicadores!$G90+AVG_ERR!G$13*Indicadores!$H90+AVG_ERR!G$14*Indicadores!$I90</f>
        <v>149.68399268893154</v>
      </c>
      <c r="H22" s="77">
        <f>+H$7*Indicadores!$B90+AVG_ERR!H$8*Indicadores!$C90+AVG_ERR!H$9*Indicadores!$D90+AVG_ERR!H$10*Indicadores!$E90+AVG_ERR!H$11*Indicadores!$F90+H$12*Indicadores!$G90+AVG_ERR!H$13*Indicadores!$H90+AVG_ERR!H$14*Indicadores!$I90</f>
        <v>155.54646889302427</v>
      </c>
      <c r="I22" s="77">
        <f>+I$7*Indicadores!$B90+AVG_ERR!I$8*Indicadores!$C90+AVG_ERR!I$9*Indicadores!$D90+AVG_ERR!I$10*Indicadores!$E90+AVG_ERR!I$11*Indicadores!$F90+I$12*Indicadores!$G90+AVG_ERR!I$13*Indicadores!$H90+AVG_ERR!I$14*Indicadores!$I90</f>
        <v>162.68785512173608</v>
      </c>
      <c r="J22" s="77">
        <f>+J$7*Indicadores!$B90+AVG_ERR!J$8*Indicadores!$C90+AVG_ERR!J$9*Indicadores!$D90+AVG_ERR!J$10*Indicadores!$E90+AVG_ERR!J$11*Indicadores!$F90+J$12*Indicadores!$G90+AVG_ERR!J$13*Indicadores!$H90+AVG_ERR!J$14*Indicadores!$I90</f>
        <v>171.37439175564492</v>
      </c>
      <c r="K22" s="77">
        <f>+K$7*Indicadores!$B90+AVG_ERR!K$8*Indicadores!$C90+AVG_ERR!K$9*Indicadores!$D90+AVG_ERR!K$10*Indicadores!$E90+AVG_ERR!K$11*Indicadores!$F90+K$12*Indicadores!$G90+AVG_ERR!K$13*Indicadores!$H90+AVG_ERR!K$14*Indicadores!$I90</f>
        <v>181.92832802945318</v>
      </c>
      <c r="L22" s="77">
        <f>+L$7*Indicadores!$B90+AVG_ERR!L$8*Indicadores!$C90+AVG_ERR!L$9*Indicadores!$D90+AVG_ERR!L$10*Indicadores!$E90+AVG_ERR!L$11*Indicadores!$F90+L$12*Indicadores!$G90+AVG_ERR!L$13*Indicadores!$H90+AVG_ERR!L$14*Indicadores!$I90</f>
        <v>182.97951690265151</v>
      </c>
      <c r="M22" s="77">
        <f>+M$7*Indicadores!$B90+AVG_ERR!M$8*Indicadores!$C90+AVG_ERR!M$9*Indicadores!$D90+AVG_ERR!M$10*Indicadores!$E90+AVG_ERR!M$11*Indicadores!$F90+M$12*Indicadores!$G90+AVG_ERR!M$13*Indicadores!$H90+AVG_ERR!M$14*Indicadores!$I90</f>
        <v>184.0626086436755</v>
      </c>
      <c r="N22" s="77">
        <f>+N$7*Indicadores!$B90+AVG_ERR!N$8*Indicadores!$C90+AVG_ERR!N$9*Indicadores!$D90+AVG_ERR!N$10*Indicadores!$E90+AVG_ERR!N$11*Indicadores!$F90+N$12*Indicadores!$G90+AVG_ERR!N$13*Indicadores!$H90+AVG_ERR!N$14*Indicadores!$I90</f>
        <v>185.17776596043996</v>
      </c>
      <c r="O22" s="77">
        <f>+O$7*Indicadores!$B90+AVG_ERR!O$8*Indicadores!$C90+AVG_ERR!O$9*Indicadores!$D90+AVG_ERR!O$10*Indicadores!$E90+AVG_ERR!O$11*Indicadores!$F90+O$12*Indicadores!$G90+AVG_ERR!O$13*Indicadores!$H90+AVG_ERR!O$14*Indicadores!$I90</f>
        <v>186.32516763527576</v>
      </c>
      <c r="P22" s="77">
        <f>+P$7*Indicadores!$B90+AVG_ERR!P$8*Indicadores!$C90+AVG_ERR!P$9*Indicadores!$D90+AVG_ERR!P$10*Indicadores!$E90+AVG_ERR!P$11*Indicadores!$F90+P$12*Indicadores!$G90+AVG_ERR!P$13*Indicadores!$H90+AVG_ERR!P$14*Indicadores!$I90</f>
        <v>187.50500849538324</v>
      </c>
    </row>
    <row r="23" spans="1:16">
      <c r="A23" s="42" t="s">
        <v>16</v>
      </c>
      <c r="B23" s="77">
        <f>+B$7*Indicadores!$B91+AVG_ERR!B$8*Indicadores!$C91+AVG_ERR!B$9*Indicadores!$D91+AVG_ERR!B$10*Indicadores!$E91+AVG_ERR!B$11*Indicadores!$F91+B$12*Indicadores!$G91+AVG_ERR!B$13*Indicadores!$H91+AVG_ERR!B$14*Indicadores!$I91</f>
        <v>293.36427396622571</v>
      </c>
      <c r="C23" s="77">
        <f>+C$7*Indicadores!$B91+AVG_ERR!C$8*Indicadores!$C91+AVG_ERR!C$9*Indicadores!$D91+AVG_ERR!C$10*Indicadores!$E91+AVG_ERR!C$11*Indicadores!$F91+C$12*Indicadores!$G91+AVG_ERR!C$13*Indicadores!$H91+AVG_ERR!C$14*Indicadores!$I91</f>
        <v>482.06947652199426</v>
      </c>
      <c r="D23" s="77">
        <f>+D$7*Indicadores!$B91+AVG_ERR!D$8*Indicadores!$C91+AVG_ERR!D$9*Indicadores!$D91+AVG_ERR!D$10*Indicadores!$E91+AVG_ERR!D$11*Indicadores!$F91+D$12*Indicadores!$G91+AVG_ERR!D$13*Indicadores!$H91+AVG_ERR!D$14*Indicadores!$I91</f>
        <v>610.70394287261536</v>
      </c>
      <c r="E23" s="77">
        <f>+E$7*Indicadores!$B91+AVG_ERR!E$8*Indicadores!$C91+AVG_ERR!E$9*Indicadores!$D91+AVG_ERR!E$10*Indicadores!$E91+AVG_ERR!E$11*Indicadores!$F91+E$12*Indicadores!$G91+AVG_ERR!E$13*Indicadores!$H91+AVG_ERR!E$14*Indicadores!$I91</f>
        <v>626.87704517640918</v>
      </c>
      <c r="F23" s="77">
        <f>+F$7*Indicadores!$B91+AVG_ERR!F$8*Indicadores!$C91+AVG_ERR!F$9*Indicadores!$D91+AVG_ERR!F$10*Indicadores!$E91+AVG_ERR!F$11*Indicadores!$F91+F$12*Indicadores!$G91+AVG_ERR!F$13*Indicadores!$H91+AVG_ERR!F$14*Indicadores!$I91</f>
        <v>645.52145219075646</v>
      </c>
      <c r="G23" s="77">
        <f>+G$7*Indicadores!$B91+AVG_ERR!G$8*Indicadores!$C91+AVG_ERR!G$9*Indicadores!$D91+AVG_ERR!G$10*Indicadores!$E91+AVG_ERR!G$11*Indicadores!$F91+G$12*Indicadores!$G91+AVG_ERR!G$13*Indicadores!$H91+AVG_ERR!G$14*Indicadores!$I91</f>
        <v>667.16090082447113</v>
      </c>
      <c r="H23" s="77">
        <f>+H$7*Indicadores!$B91+AVG_ERR!H$8*Indicadores!$C91+AVG_ERR!H$9*Indicadores!$D91+AVG_ERR!H$10*Indicadores!$E91+AVG_ERR!H$11*Indicadores!$F91+H$12*Indicadores!$G91+AVG_ERR!H$13*Indicadores!$H91+AVG_ERR!H$14*Indicadores!$I91</f>
        <v>692.42923380873754</v>
      </c>
      <c r="I23" s="77">
        <f>+I$7*Indicadores!$B91+AVG_ERR!I$8*Indicadores!$C91+AVG_ERR!I$9*Indicadores!$D91+AVG_ERR!I$10*Indicadores!$E91+AVG_ERR!I$11*Indicadores!$F91+I$12*Indicadores!$G91+AVG_ERR!I$13*Indicadores!$H91+AVG_ERR!I$14*Indicadores!$I91</f>
        <v>722.09352836429844</v>
      </c>
      <c r="J23" s="77">
        <f>+J$7*Indicadores!$B91+AVG_ERR!J$8*Indicadores!$C91+AVG_ERR!J$9*Indicadores!$D91+AVG_ERR!J$10*Indicadores!$E91+AVG_ERR!J$11*Indicadores!$F91+J$12*Indicadores!$G91+AVG_ERR!J$13*Indicadores!$H91+AVG_ERR!J$14*Indicadores!$I91</f>
        <v>757.08208412728868</v>
      </c>
      <c r="K23" s="77">
        <f>+K$7*Indicadores!$B91+AVG_ERR!K$8*Indicadores!$C91+AVG_ERR!K$9*Indicadores!$D91+AVG_ERR!K$10*Indicadores!$E91+AVG_ERR!K$11*Indicadores!$F91+K$12*Indicadores!$G91+AVG_ERR!K$13*Indicadores!$H91+AVG_ERR!K$14*Indicadores!$I91</f>
        <v>798.51829122212075</v>
      </c>
      <c r="L23" s="77">
        <f>+L$7*Indicadores!$B91+AVG_ERR!L$8*Indicadores!$C91+AVG_ERR!L$9*Indicadores!$D91+AVG_ERR!L$10*Indicadores!$E91+AVG_ERR!L$11*Indicadores!$F91+L$12*Indicadores!$G91+AVG_ERR!L$13*Indicadores!$H91+AVG_ERR!L$14*Indicadores!$I91</f>
        <v>806.79530129732893</v>
      </c>
      <c r="M23" s="77">
        <f>+M$7*Indicadores!$B91+AVG_ERR!M$8*Indicadores!$C91+AVG_ERR!M$9*Indicadores!$D91+AVG_ERR!M$10*Indicadores!$E91+AVG_ERR!M$11*Indicadores!$F91+M$12*Indicadores!$G91+AVG_ERR!M$13*Indicadores!$H91+AVG_ERR!M$14*Indicadores!$I91</f>
        <v>815.12768582117633</v>
      </c>
      <c r="N23" s="77">
        <f>+N$7*Indicadores!$B91+AVG_ERR!N$8*Indicadores!$C91+AVG_ERR!N$9*Indicadores!$D91+AVG_ERR!N$10*Indicadores!$E91+AVG_ERR!N$11*Indicadores!$F91+N$12*Indicadores!$G91+AVG_ERR!N$13*Indicadores!$H91+AVG_ERR!N$14*Indicadores!$I91</f>
        <v>823.51680932847489</v>
      </c>
      <c r="O23" s="77">
        <f>+O$7*Indicadores!$B91+AVG_ERR!O$8*Indicadores!$C91+AVG_ERR!O$9*Indicadores!$D91+AVG_ERR!O$10*Indicadores!$E91+AVG_ERR!O$11*Indicadores!$F91+O$12*Indicadores!$G91+AVG_ERR!O$13*Indicadores!$H91+AVG_ERR!O$14*Indicadores!$I91</f>
        <v>831.96407836749177</v>
      </c>
      <c r="P23" s="77">
        <f>+P$7*Indicadores!$B91+AVG_ERR!P$8*Indicadores!$C91+AVG_ERR!P$9*Indicadores!$D91+AVG_ERR!P$10*Indicadores!$E91+AVG_ERR!P$11*Indicadores!$F91+P$12*Indicadores!$G91+AVG_ERR!P$13*Indicadores!$H91+AVG_ERR!P$14*Indicadores!$I91</f>
        <v>840.47094168694025</v>
      </c>
    </row>
    <row r="24" spans="1:16">
      <c r="A24" s="42" t="s">
        <v>17</v>
      </c>
      <c r="B24" s="77">
        <f>+B$7*Indicadores!$B92+AVG_ERR!B$8*Indicadores!$C92+AVG_ERR!B$9*Indicadores!$D92+AVG_ERR!B$10*Indicadores!$E92+AVG_ERR!B$11*Indicadores!$F92+B$12*Indicadores!$G92+AVG_ERR!B$13*Indicadores!$H92+AVG_ERR!B$14*Indicadores!$I92</f>
        <v>92.009028411658164</v>
      </c>
      <c r="C24" s="77">
        <f>+C$7*Indicadores!$B92+AVG_ERR!C$8*Indicadores!$C92+AVG_ERR!C$9*Indicadores!$D92+AVG_ERR!C$10*Indicadores!$E92+AVG_ERR!C$11*Indicadores!$F92+C$12*Indicadores!$G92+AVG_ERR!C$13*Indicadores!$H92+AVG_ERR!C$14*Indicadores!$I92</f>
        <v>137.60895236421678</v>
      </c>
      <c r="D24" s="77">
        <f>+D$7*Indicadores!$B92+AVG_ERR!D$8*Indicadores!$C92+AVG_ERR!D$9*Indicadores!$D92+AVG_ERR!D$10*Indicadores!$E92+AVG_ERR!D$11*Indicadores!$F92+D$12*Indicadores!$G92+AVG_ERR!D$13*Indicadores!$H92+AVG_ERR!D$14*Indicadores!$I92</f>
        <v>150.74368078778656</v>
      </c>
      <c r="E24" s="77">
        <f>+E$7*Indicadores!$B92+AVG_ERR!E$8*Indicadores!$C92+AVG_ERR!E$9*Indicadores!$D92+AVG_ERR!E$10*Indicadores!$E92+AVG_ERR!E$11*Indicadores!$F92+E$12*Indicadores!$G92+AVG_ERR!E$13*Indicadores!$H92+AVG_ERR!E$14*Indicadores!$I92</f>
        <v>153.71082852800134</v>
      </c>
      <c r="F24" s="77">
        <f>+F$7*Indicadores!$B92+AVG_ERR!F$8*Indicadores!$C92+AVG_ERR!F$9*Indicadores!$D92+AVG_ERR!F$10*Indicadores!$E92+AVG_ERR!F$11*Indicadores!$F92+F$12*Indicadores!$G92+AVG_ERR!F$13*Indicadores!$H92+AVG_ERR!F$14*Indicadores!$I92</f>
        <v>157.26567681494379</v>
      </c>
      <c r="G24" s="77">
        <f>+G$7*Indicadores!$B92+AVG_ERR!G$8*Indicadores!$C92+AVG_ERR!G$9*Indicadores!$D92+AVG_ERR!G$10*Indicadores!$E92+AVG_ERR!G$11*Indicadores!$F92+G$12*Indicadores!$G92+AVG_ERR!G$13*Indicadores!$H92+AVG_ERR!G$14*Indicadores!$I92</f>
        <v>161.5311624463875</v>
      </c>
      <c r="H24" s="77">
        <f>+H$7*Indicadores!$B92+AVG_ERR!H$8*Indicadores!$C92+AVG_ERR!H$9*Indicadores!$D92+AVG_ERR!H$10*Indicadores!$E92+AVG_ERR!H$11*Indicadores!$F92+H$12*Indicadores!$G92+AVG_ERR!H$13*Indicadores!$H92+AVG_ERR!H$14*Indicadores!$I92</f>
        <v>166.65607787935963</v>
      </c>
      <c r="I24" s="77">
        <f>+I$7*Indicadores!$B92+AVG_ERR!I$8*Indicadores!$C92+AVG_ERR!I$9*Indicadores!$D92+AVG_ERR!I$10*Indicadores!$E92+AVG_ERR!I$11*Indicadores!$F92+I$12*Indicadores!$G92+AVG_ERR!I$13*Indicadores!$H92+AVG_ERR!I$14*Indicadores!$I92</f>
        <v>172.82050246407999</v>
      </c>
      <c r="J24" s="77">
        <f>+J$7*Indicadores!$B92+AVG_ERR!J$8*Indicadores!$C92+AVG_ERR!J$9*Indicadores!$D92+AVG_ERR!J$10*Indicadores!$E92+AVG_ERR!J$11*Indicadores!$F92+J$12*Indicadores!$G92+AVG_ERR!J$13*Indicadores!$H92+AVG_ERR!J$14*Indicadores!$I92</f>
        <v>180.24237475894424</v>
      </c>
      <c r="K24" s="77">
        <f>+K$7*Indicadores!$B92+AVG_ERR!K$8*Indicadores!$C92+AVG_ERR!K$9*Indicadores!$D92+AVG_ERR!K$10*Indicadores!$E92+AVG_ERR!K$11*Indicadores!$F92+K$12*Indicadores!$G92+AVG_ERR!K$13*Indicadores!$H92+AVG_ERR!K$14*Indicadores!$I92</f>
        <v>189.18544565797691</v>
      </c>
      <c r="L24" s="77">
        <f>+L$7*Indicadores!$B92+AVG_ERR!L$8*Indicadores!$C92+AVG_ERR!L$9*Indicadores!$D92+AVG_ERR!L$10*Indicadores!$E92+AVG_ERR!L$11*Indicadores!$F92+L$12*Indicadores!$G92+AVG_ERR!L$13*Indicadores!$H92+AVG_ERR!L$14*Indicadores!$I92</f>
        <v>190.34893622798086</v>
      </c>
      <c r="M24" s="77">
        <f>+M$7*Indicadores!$B92+AVG_ERR!M$8*Indicadores!$C92+AVG_ERR!M$9*Indicadores!$D92+AVG_ERR!M$10*Indicadores!$E92+AVG_ERR!M$11*Indicadores!$F92+M$12*Indicadores!$G92+AVG_ERR!M$13*Indicadores!$H92+AVG_ERR!M$14*Indicadores!$I92</f>
        <v>191.53244961333587</v>
      </c>
      <c r="N24" s="77">
        <f>+N$7*Indicadores!$B92+AVG_ERR!N$8*Indicadores!$C92+AVG_ERR!N$9*Indicadores!$D92+AVG_ERR!N$10*Indicadores!$E92+AVG_ERR!N$11*Indicadores!$F92+N$12*Indicadores!$G92+AVG_ERR!N$13*Indicadores!$H92+AVG_ERR!N$14*Indicadores!$I92</f>
        <v>192.73625560444322</v>
      </c>
      <c r="O24" s="77">
        <f>+O$7*Indicadores!$B92+AVG_ERR!O$8*Indicadores!$C92+AVG_ERR!O$9*Indicadores!$D92+AVG_ERR!O$10*Indicadores!$E92+AVG_ERR!O$11*Indicadores!$F92+O$12*Indicadores!$G92+AVG_ERR!O$13*Indicadores!$H92+AVG_ERR!O$14*Indicadores!$I92</f>
        <v>193.96063387504458</v>
      </c>
      <c r="P24" s="77">
        <f>+P$7*Indicadores!$B92+AVG_ERR!P$8*Indicadores!$C92+AVG_ERR!P$9*Indicadores!$D92+AVG_ERR!P$10*Indicadores!$E92+AVG_ERR!P$11*Indicadores!$F92+P$12*Indicadores!$G92+AVG_ERR!P$13*Indicadores!$H92+AVG_ERR!P$14*Indicadores!$I92</f>
        <v>195.20587403817979</v>
      </c>
    </row>
    <row r="25" spans="1:16">
      <c r="A25" s="42" t="s">
        <v>18</v>
      </c>
      <c r="B25" s="77">
        <f>+B$7*Indicadores!$B93+AVG_ERR!B$8*Indicadores!$C93+AVG_ERR!B$9*Indicadores!$D93+AVG_ERR!B$10*Indicadores!$E93+AVG_ERR!B$11*Indicadores!$F93+B$12*Indicadores!$G93+AVG_ERR!B$13*Indicadores!$H93+AVG_ERR!B$14*Indicadores!$I93</f>
        <v>65.018418189762329</v>
      </c>
      <c r="C25" s="77">
        <f>+C$7*Indicadores!$B93+AVG_ERR!C$8*Indicadores!$C93+AVG_ERR!C$9*Indicadores!$D93+AVG_ERR!C$10*Indicadores!$E93+AVG_ERR!C$11*Indicadores!$F93+C$12*Indicadores!$G93+AVG_ERR!C$13*Indicadores!$H93+AVG_ERR!C$14*Indicadores!$I93</f>
        <v>99.096683073780554</v>
      </c>
      <c r="D25" s="77">
        <f>+D$7*Indicadores!$B93+AVG_ERR!D$8*Indicadores!$C93+AVG_ERR!D$9*Indicadores!$D93+AVG_ERR!D$10*Indicadores!$E93+AVG_ERR!D$11*Indicadores!$F93+D$12*Indicadores!$G93+AVG_ERR!D$13*Indicadores!$H93+AVG_ERR!D$14*Indicadores!$I93</f>
        <v>117.40167194810775</v>
      </c>
      <c r="E25" s="77">
        <f>+E$7*Indicadores!$B93+AVG_ERR!E$8*Indicadores!$C93+AVG_ERR!E$9*Indicadores!$D93+AVG_ERR!E$10*Indicadores!$E93+AVG_ERR!E$11*Indicadores!$F93+E$12*Indicadores!$G93+AVG_ERR!E$13*Indicadores!$H93+AVG_ERR!E$14*Indicadores!$I93</f>
        <v>120.37115182756375</v>
      </c>
      <c r="F25" s="77">
        <f>+F$7*Indicadores!$B93+AVG_ERR!F$8*Indicadores!$C93+AVG_ERR!F$9*Indicadores!$D93+AVG_ERR!F$10*Indicadores!$E93+AVG_ERR!F$11*Indicadores!$F93+F$12*Indicadores!$G93+AVG_ERR!F$13*Indicadores!$H93+AVG_ERR!F$14*Indicadores!$I93</f>
        <v>123.86573429203565</v>
      </c>
      <c r="G25" s="77">
        <f>+G$7*Indicadores!$B93+AVG_ERR!G$8*Indicadores!$C93+AVG_ERR!G$9*Indicadores!$D93+AVG_ERR!G$10*Indicadores!$E93+AVG_ERR!G$11*Indicadores!$F93+G$12*Indicadores!$G93+AVG_ERR!G$13*Indicadores!$H93+AVG_ERR!G$14*Indicadores!$I93</f>
        <v>127.9958315117423</v>
      </c>
      <c r="H25" s="77">
        <f>+H$7*Indicadores!$B93+AVG_ERR!H$8*Indicadores!$C93+AVG_ERR!H$9*Indicadores!$D93+AVG_ERR!H$10*Indicadores!$E93+AVG_ERR!H$11*Indicadores!$F93+H$12*Indicadores!$G93+AVG_ERR!H$13*Indicadores!$H93+AVG_ERR!H$14*Indicadores!$I93</f>
        <v>132.89507382949836</v>
      </c>
      <c r="I25" s="77">
        <f>+I$7*Indicadores!$B93+AVG_ERR!I$8*Indicadores!$C93+AVG_ERR!I$9*Indicadores!$D93+AVG_ERR!I$10*Indicadores!$E93+AVG_ERR!I$11*Indicadores!$F93+I$12*Indicadores!$G93+AVG_ERR!I$13*Indicadores!$H93+AVG_ERR!I$14*Indicadores!$I93</f>
        <v>138.7251869388287</v>
      </c>
      <c r="J25" s="77">
        <f>+J$7*Indicadores!$B93+AVG_ERR!J$8*Indicadores!$C93+AVG_ERR!J$9*Indicadores!$D93+AVG_ERR!J$10*Indicadores!$E93+AVG_ERR!J$11*Indicadores!$F93+J$12*Indicadores!$G93+AVG_ERR!J$13*Indicadores!$H93+AVG_ERR!J$14*Indicadores!$I93</f>
        <v>145.68189373990694</v>
      </c>
      <c r="K25" s="77">
        <f>+K$7*Indicadores!$B93+AVG_ERR!K$8*Indicadores!$C93+AVG_ERR!K$9*Indicadores!$D93+AVG_ERR!K$10*Indicadores!$E93+AVG_ERR!K$11*Indicadores!$F93+K$12*Indicadores!$G93+AVG_ERR!K$13*Indicadores!$H93+AVG_ERR!K$14*Indicadores!$I93</f>
        <v>154.00205614936229</v>
      </c>
      <c r="L25" s="77">
        <f>+L$7*Indicadores!$B93+AVG_ERR!L$8*Indicadores!$C93+AVG_ERR!L$9*Indicadores!$D93+AVG_ERR!L$10*Indicadores!$E93+AVG_ERR!L$11*Indicadores!$F93+L$12*Indicadores!$G93+AVG_ERR!L$13*Indicadores!$H93+AVG_ERR!L$14*Indicadores!$I93</f>
        <v>155.33369886573729</v>
      </c>
      <c r="M25" s="77">
        <f>+M$7*Indicadores!$B93+AVG_ERR!M$8*Indicadores!$C93+AVG_ERR!M$9*Indicadores!$D93+AVG_ERR!M$10*Indicadores!$E93+AVG_ERR!M$11*Indicadores!$F93+M$12*Indicadores!$G93+AVG_ERR!M$13*Indicadores!$H93+AVG_ERR!M$14*Indicadores!$I93</f>
        <v>156.68079217741729</v>
      </c>
      <c r="N25" s="77">
        <f>+N$7*Indicadores!$B93+AVG_ERR!N$8*Indicadores!$C93+AVG_ERR!N$9*Indicadores!$D93+AVG_ERR!N$10*Indicadores!$E93+AVG_ERR!N$11*Indicadores!$F93+N$12*Indicadores!$G93+AVG_ERR!N$13*Indicadores!$H93+AVG_ERR!N$14*Indicadores!$I93</f>
        <v>158.04359518081282</v>
      </c>
      <c r="O25" s="77">
        <f>+O$7*Indicadores!$B93+AVG_ERR!O$8*Indicadores!$C93+AVG_ERR!O$9*Indicadores!$D93+AVG_ERR!O$10*Indicadores!$E93+AVG_ERR!O$11*Indicadores!$F93+O$12*Indicadores!$G93+AVG_ERR!O$13*Indicadores!$H93+AVG_ERR!O$14*Indicadores!$I93</f>
        <v>159.42237589090422</v>
      </c>
      <c r="P25" s="77">
        <f>+P$7*Indicadores!$B93+AVG_ERR!P$8*Indicadores!$C93+AVG_ERR!P$9*Indicadores!$D93+AVG_ERR!P$10*Indicadores!$E93+AVG_ERR!P$11*Indicadores!$F93+P$12*Indicadores!$G93+AVG_ERR!P$13*Indicadores!$H93+AVG_ERR!P$14*Indicadores!$I93</f>
        <v>160.81741128576348</v>
      </c>
    </row>
    <row r="26" spans="1:16">
      <c r="A26" s="42" t="s">
        <v>66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8"/>
    </row>
    <row r="27" spans="1:16">
      <c r="A27" s="79" t="s">
        <v>67</v>
      </c>
      <c r="B27" s="80">
        <f t="shared" ref="B27:P27" si="2">SUM(B20:B26)</f>
        <v>988.36437947842728</v>
      </c>
      <c r="C27" s="80">
        <f t="shared" si="2"/>
        <v>1516.1108622965519</v>
      </c>
      <c r="D27" s="80">
        <f t="shared" si="2"/>
        <v>1795.7745932851094</v>
      </c>
      <c r="E27" s="80">
        <f t="shared" si="2"/>
        <v>1840.0874353936372</v>
      </c>
      <c r="F27" s="80">
        <f t="shared" si="2"/>
        <v>1892.1593701390971</v>
      </c>
      <c r="G27" s="80">
        <f t="shared" si="2"/>
        <v>1953.622592176996</v>
      </c>
      <c r="H27" s="80">
        <f t="shared" si="2"/>
        <v>2026.4525223706125</v>
      </c>
      <c r="I27" s="80">
        <f t="shared" si="2"/>
        <v>2113.0399053218198</v>
      </c>
      <c r="J27" s="80">
        <f t="shared" si="2"/>
        <v>2216.2780543416079</v>
      </c>
      <c r="K27" s="80">
        <f t="shared" si="2"/>
        <v>2339.6684262076751</v>
      </c>
      <c r="L27" s="80">
        <f t="shared" si="2"/>
        <v>2359.7468245990208</v>
      </c>
      <c r="M27" s="80">
        <f t="shared" si="2"/>
        <v>2380.0504061692027</v>
      </c>
      <c r="N27" s="80">
        <f t="shared" si="2"/>
        <v>2400.5830153509978</v>
      </c>
      <c r="O27" s="80">
        <f t="shared" si="2"/>
        <v>2421.3486287208148</v>
      </c>
      <c r="P27" s="81">
        <f t="shared" si="2"/>
        <v>2442.3513556426474</v>
      </c>
    </row>
    <row r="28" spans="1:16">
      <c r="A28" s="72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4"/>
    </row>
    <row r="29" spans="1:16">
      <c r="A29" s="82"/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4"/>
    </row>
    <row r="30" spans="1:16" ht="13.5" thickBot="1">
      <c r="A30" s="83" t="s">
        <v>59</v>
      </c>
      <c r="B30" s="84">
        <f t="shared" ref="B30:P30" si="3">+B17-B27</f>
        <v>840.46933506778078</v>
      </c>
      <c r="C30" s="84">
        <f t="shared" si="3"/>
        <v>1258.9722764429764</v>
      </c>
      <c r="D30" s="84">
        <f t="shared" si="3"/>
        <v>1493.8413331768525</v>
      </c>
      <c r="E30" s="84">
        <f t="shared" si="3"/>
        <v>1536.8479749938849</v>
      </c>
      <c r="F30" s="84">
        <f t="shared" si="3"/>
        <v>1587.8433363362851</v>
      </c>
      <c r="G30" s="84">
        <f t="shared" si="3"/>
        <v>1648.5043451667484</v>
      </c>
      <c r="H30" s="84">
        <f t="shared" si="3"/>
        <v>1720.8605505845969</v>
      </c>
      <c r="I30" s="84">
        <f t="shared" si="3"/>
        <v>1807.368195144677</v>
      </c>
      <c r="J30" s="84">
        <f t="shared" si="3"/>
        <v>1910.999849469315</v>
      </c>
      <c r="K30" s="84">
        <f t="shared" si="3"/>
        <v>2035.3528786590168</v>
      </c>
      <c r="L30" s="84">
        <f t="shared" si="3"/>
        <v>2053.5816527575048</v>
      </c>
      <c r="M30" s="84">
        <f t="shared" si="3"/>
        <v>2072.0590068820275</v>
      </c>
      <c r="N30" s="84">
        <f t="shared" si="3"/>
        <v>2090.7888876062525</v>
      </c>
      <c r="O30" s="84">
        <f t="shared" si="3"/>
        <v>2109.7753730695217</v>
      </c>
      <c r="P30" s="85">
        <f t="shared" si="3"/>
        <v>2129.022673786119</v>
      </c>
    </row>
    <row r="31" spans="1:16">
      <c r="A31" s="12"/>
    </row>
    <row r="32" spans="1:16" ht="15.75">
      <c r="A32" s="67" t="s">
        <v>68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</row>
    <row r="33" spans="1:16" ht="13.5" thickBot="1"/>
    <row r="34" spans="1:16">
      <c r="A34" s="68" t="s">
        <v>4</v>
      </c>
      <c r="B34" s="69">
        <v>1</v>
      </c>
      <c r="C34" s="69">
        <f t="shared" ref="C34:P34" si="4">+B34+1</f>
        <v>2</v>
      </c>
      <c r="D34" s="69">
        <f t="shared" si="4"/>
        <v>3</v>
      </c>
      <c r="E34" s="69">
        <f t="shared" si="4"/>
        <v>4</v>
      </c>
      <c r="F34" s="69">
        <f t="shared" si="4"/>
        <v>5</v>
      </c>
      <c r="G34" s="69">
        <f t="shared" si="4"/>
        <v>6</v>
      </c>
      <c r="H34" s="69">
        <f t="shared" si="4"/>
        <v>7</v>
      </c>
      <c r="I34" s="69">
        <f t="shared" si="4"/>
        <v>8</v>
      </c>
      <c r="J34" s="69">
        <f t="shared" si="4"/>
        <v>9</v>
      </c>
      <c r="K34" s="69">
        <f t="shared" si="4"/>
        <v>10</v>
      </c>
      <c r="L34" s="69">
        <f t="shared" si="4"/>
        <v>11</v>
      </c>
      <c r="M34" s="69">
        <f t="shared" si="4"/>
        <v>12</v>
      </c>
      <c r="N34" s="69">
        <f t="shared" si="4"/>
        <v>13</v>
      </c>
      <c r="O34" s="69">
        <f t="shared" si="4"/>
        <v>14</v>
      </c>
      <c r="P34" s="70">
        <f t="shared" si="4"/>
        <v>15</v>
      </c>
    </row>
    <row r="35" spans="1:16">
      <c r="A35" s="402" t="s">
        <v>10</v>
      </c>
      <c r="B35" s="426">
        <f>('PAG1-ERR'!B32+'ADRA-ERR'!B32+'PILARH-ERR'!B32)/3</f>
        <v>0.67961116666666666</v>
      </c>
      <c r="C35" s="426">
        <f>('PAG1-ERR'!C32+'ADRA-ERR'!C32+'PILARH-ERR'!C32)/3</f>
        <v>0.65789667159033682</v>
      </c>
      <c r="D35" s="426">
        <f>('PAG1-ERR'!D32+'ADRA-ERR'!D32+'PILARH-ERR'!D32)/3</f>
        <v>0.63771405516866275</v>
      </c>
      <c r="E35" s="426">
        <f>('PAG1-ERR'!E32+'ADRA-ERR'!E32+'PILARH-ERR'!E32)/3</f>
        <v>0.64024747027040252</v>
      </c>
      <c r="F35" s="426">
        <f>('PAG1-ERR'!F32+'ADRA-ERR'!F32+'PILARH-ERR'!F32)/3</f>
        <v>0.63214911966604448</v>
      </c>
      <c r="G35" s="426">
        <f>('PAG1-ERR'!G32+'ADRA-ERR'!G32+'PILARH-ERR'!G32)/3</f>
        <v>0.625641976133127</v>
      </c>
      <c r="H35" s="426">
        <f>('PAG1-ERR'!H32+'ADRA-ERR'!H32+'PILARH-ERR'!H32)/3</f>
        <v>0.62115756723281323</v>
      </c>
      <c r="I35" s="426">
        <f>('PAG1-ERR'!I32+'ADRA-ERR'!I32+'PILARH-ERR'!I32)/3</f>
        <v>0.61923923704836026</v>
      </c>
      <c r="J35" s="426">
        <f>('PAG1-ERR'!J32+'ADRA-ERR'!J32+'PILARH-ERR'!J32)/3</f>
        <v>0.62056820765338738</v>
      </c>
      <c r="K35" s="426">
        <f>('PAG1-ERR'!K32+'ADRA-ERR'!K32+'PILARH-ERR'!K32)/3</f>
        <v>0.62599545871121876</v>
      </c>
      <c r="L35" s="426">
        <f>('PAG1-ERR'!L32+'ADRA-ERR'!L32+'PILARH-ERR'!L32)/3</f>
        <v>0.61799827147239228</v>
      </c>
      <c r="M35" s="426">
        <f>('PAG1-ERR'!M32+'ADRA-ERR'!M32+'PILARH-ERR'!M32)/3</f>
        <v>0.61019048568749812</v>
      </c>
      <c r="N35" s="426">
        <f>('PAG1-ERR'!N32+'ADRA-ERR'!N32+'PILARH-ERR'!N32)/3</f>
        <v>0.60256701046625105</v>
      </c>
      <c r="O35" s="426">
        <f>('PAG1-ERR'!O32+'ADRA-ERR'!O32+'PILARH-ERR'!O32)/3</f>
        <v>0.59512287226857763</v>
      </c>
      <c r="P35" s="426">
        <f>('PAG1-ERR'!P32+'ADRA-ERR'!P32+'PILARH-ERR'!P32)/3</f>
        <v>0.58785321171826455</v>
      </c>
    </row>
    <row r="36" spans="1:16">
      <c r="A36" s="402" t="s">
        <v>31</v>
      </c>
      <c r="B36" s="426">
        <f>('PAG1-ERR'!B33+'ADRA-ERR'!B33+'PILARH-ERR'!B33)/3</f>
        <v>0.25264083333333337</v>
      </c>
      <c r="C36" s="426">
        <f>('PAG1-ERR'!C33+'ADRA-ERR'!C33+'PILARH-ERR'!C33)/3</f>
        <v>0.21944210333333333</v>
      </c>
      <c r="D36" s="426">
        <f>('PAG1-ERR'!D33+'ADRA-ERR'!D33+'PILARH-ERR'!D33)/3</f>
        <v>0.20188772323333334</v>
      </c>
      <c r="E36" s="426">
        <f>('PAG1-ERR'!E33+'ADRA-ERR'!E33+'PILARH-ERR'!E33)/3</f>
        <v>0.19000574775420745</v>
      </c>
      <c r="F36" s="426">
        <f>('PAG1-ERR'!F33+'ADRA-ERR'!F33+'PILARH-ERR'!F33)/3</f>
        <v>0.19000574775420745</v>
      </c>
      <c r="G36" s="426">
        <f>('PAG1-ERR'!G33+'ADRA-ERR'!G33+'PILARH-ERR'!G33)/3</f>
        <v>0.19000574775420745</v>
      </c>
      <c r="H36" s="426">
        <f>('PAG1-ERR'!H33+'ADRA-ERR'!H33+'PILARH-ERR'!H33)/3</f>
        <v>0.19000574775420745</v>
      </c>
      <c r="I36" s="426">
        <f>('PAG1-ERR'!I33+'ADRA-ERR'!I33+'PILARH-ERR'!I33)/3</f>
        <v>0.19000574775420745</v>
      </c>
      <c r="J36" s="426">
        <f>('PAG1-ERR'!J33+'ADRA-ERR'!J33+'PILARH-ERR'!J33)/3</f>
        <v>0.19000574775420745</v>
      </c>
      <c r="K36" s="426">
        <f>('PAG1-ERR'!K33+'ADRA-ERR'!K33+'PILARH-ERR'!K33)/3</f>
        <v>0.19000574775420745</v>
      </c>
      <c r="L36" s="426">
        <f>('PAG1-ERR'!L33+'ADRA-ERR'!L33+'PILARH-ERR'!L33)/3</f>
        <v>0.19000574775420745</v>
      </c>
      <c r="M36" s="426">
        <f>('PAG1-ERR'!M33+'ADRA-ERR'!M33+'PILARH-ERR'!M33)/3</f>
        <v>0.19000574775420745</v>
      </c>
      <c r="N36" s="426">
        <f>('PAG1-ERR'!N33+'ADRA-ERR'!N33+'PILARH-ERR'!N33)/3</f>
        <v>0.19000574775420745</v>
      </c>
      <c r="O36" s="426">
        <f>('PAG1-ERR'!O33+'ADRA-ERR'!O33+'PILARH-ERR'!O33)/3</f>
        <v>0.19000574775420745</v>
      </c>
      <c r="P36" s="426">
        <f>('PAG1-ERR'!P33+'ADRA-ERR'!P33+'PILARH-ERR'!P33)/3</f>
        <v>0.19000574775420745</v>
      </c>
    </row>
    <row r="37" spans="1:16">
      <c r="A37" s="402" t="s">
        <v>129</v>
      </c>
      <c r="B37" s="426">
        <f>('PAG1-ERR'!B34+'ADRA-ERR'!B34)/3</f>
        <v>1.2588148148148147E-2</v>
      </c>
      <c r="C37" s="426">
        <f>('PAG1-ERR'!C34+'ADRA-ERR'!C34)/3</f>
        <v>4.4647043641049135E-2</v>
      </c>
      <c r="D37" s="426">
        <f>('PAG1-ERR'!D34+'ADRA-ERR'!D34)/3</f>
        <v>0.10542716381491364</v>
      </c>
      <c r="E37" s="426">
        <f>('PAG1-ERR'!E34+'ADRA-ERR'!E34)/3</f>
        <v>0.10710871354645098</v>
      </c>
      <c r="F37" s="426">
        <f>('PAG1-ERR'!F34+'ADRA-ERR'!F34)/3</f>
        <v>0.10901117019951402</v>
      </c>
      <c r="G37" s="426">
        <f>('PAG1-ERR'!G34+'ADRA-ERR'!G34)/3</f>
        <v>0.11116355454408822</v>
      </c>
      <c r="H37" s="426">
        <f>('PAG1-ERR'!H34+'ADRA-ERR'!H34)/3</f>
        <v>0.11359869983862574</v>
      </c>
      <c r="I37" s="426">
        <f>('PAG1-ERR'!I34+'ADRA-ERR'!I34)/3</f>
        <v>0.11635375268058519</v>
      </c>
      <c r="J37" s="426">
        <f>('PAG1-ERR'!J34+'ADRA-ERR'!J34)/3</f>
        <v>0.11947073965422306</v>
      </c>
      <c r="K37" s="426">
        <f>('PAG1-ERR'!K34+'ADRA-ERR'!K34)/3</f>
        <v>0.12299720841948932</v>
      </c>
      <c r="L37" s="426">
        <f>('PAG1-ERR'!L34+'ADRA-ERR'!L34)/3</f>
        <v>0.12360511663251306</v>
      </c>
      <c r="M37" s="426">
        <f>('PAG1-ERR'!M34+'ADRA-ERR'!M34)/3</f>
        <v>0.12422519316305074</v>
      </c>
      <c r="N37" s="426">
        <f>('PAG1-ERR'!N34+'ADRA-ERR'!N34)/3</f>
        <v>0.12485768158068726</v>
      </c>
      <c r="O37" s="426">
        <f>('PAG1-ERR'!O34+'ADRA-ERR'!O34)/3</f>
        <v>0.12550283033046736</v>
      </c>
      <c r="P37" s="426">
        <f>('PAG1-ERR'!P34+'ADRA-ERR'!P34)/3</f>
        <v>0.12616089283048615</v>
      </c>
    </row>
    <row r="38" spans="1:16">
      <c r="A38" s="402" t="s">
        <v>6</v>
      </c>
      <c r="B38" s="426">
        <f>'PAG1-ERR'!B35/3</f>
        <v>0.04</v>
      </c>
      <c r="C38" s="426">
        <f>'PAG1-ERR'!C35/3</f>
        <v>4.5254841230863187E-2</v>
      </c>
      <c r="D38" s="426">
        <f>'PAG1-ERR'!D35/3</f>
        <v>5.1200016370765877E-2</v>
      </c>
      <c r="E38" s="426">
        <f>'PAG1-ERR'!E35/3</f>
        <v>5.7926215296915155E-2</v>
      </c>
      <c r="F38" s="426">
        <f>'PAG1-ERR'!F35/3</f>
        <v>6.5536041909167356E-2</v>
      </c>
      <c r="G38" s="426">
        <f>'PAG1-ERR'!G35/3</f>
        <v>7.4145579287464125E-2</v>
      </c>
      <c r="H38" s="426">
        <f>'PAG1-ERR'!H35/3</f>
        <v>8.3886160465614187E-2</v>
      </c>
      <c r="I38" s="426">
        <f>'PAG1-ERR'!I35/3</f>
        <v>9.4906371833452075E-2</v>
      </c>
      <c r="J38" s="426">
        <f>'PAG1-ERR'!J35/3</f>
        <v>0.1073743197280035</v>
      </c>
      <c r="K38" s="426">
        <f>'PAG1-ERR'!K35/3</f>
        <v>0.1214801947890685</v>
      </c>
      <c r="L38" s="426">
        <f>'PAG1-ERR'!L35/3</f>
        <v>0.1239118276411635</v>
      </c>
      <c r="M38" s="426">
        <f>'PAG1-ERR'!M35/3</f>
        <v>0.12639213376331421</v>
      </c>
      <c r="N38" s="426">
        <f>'PAG1-ERR'!N35/3</f>
        <v>0.12892208743386033</v>
      </c>
      <c r="O38" s="426">
        <f>'PAG1-ERR'!O35/3</f>
        <v>0.13150268243298069</v>
      </c>
      <c r="P38" s="426">
        <f>'PAG1-ERR'!P35/3</f>
        <v>0.13413493243305583</v>
      </c>
    </row>
    <row r="39" spans="1:16">
      <c r="A39" s="402" t="s">
        <v>130</v>
      </c>
      <c r="B39" s="426">
        <f>'PAG1-ERR'!B36/3</f>
        <v>2.6666666666666668E-2</v>
      </c>
      <c r="C39" s="426">
        <f>'PAG1-ERR'!C36/3</f>
        <v>3.0169894153908795E-2</v>
      </c>
      <c r="D39" s="426">
        <f>'PAG1-ERR'!D36/3</f>
        <v>3.4133344247177254E-2</v>
      </c>
      <c r="E39" s="426">
        <f>'PAG1-ERR'!E36/3</f>
        <v>3.861747686461011E-2</v>
      </c>
      <c r="F39" s="426">
        <f>'PAG1-ERR'!F36/3</f>
        <v>4.369069460611158E-2</v>
      </c>
      <c r="G39" s="426">
        <f>'PAG1-ERR'!G36/3</f>
        <v>4.9430386191642757E-2</v>
      </c>
      <c r="H39" s="426">
        <f>'PAG1-ERR'!H36/3</f>
        <v>5.5924106977076136E-2</v>
      </c>
      <c r="I39" s="426">
        <f>'PAG1-ERR'!I36/3</f>
        <v>6.327091455563473E-2</v>
      </c>
      <c r="J39" s="426">
        <f>'PAG1-ERR'!J36/3</f>
        <v>7.1582879818669023E-2</v>
      </c>
      <c r="K39" s="426">
        <f>'PAG1-ERR'!K36/3</f>
        <v>8.0986796526045693E-2</v>
      </c>
      <c r="L39" s="426">
        <f>'PAG1-ERR'!L36/3</f>
        <v>8.2607885094109018E-2</v>
      </c>
      <c r="M39" s="426">
        <f>'PAG1-ERR'!M36/3</f>
        <v>8.4261422508876152E-2</v>
      </c>
      <c r="N39" s="426">
        <f>'PAG1-ERR'!N36/3</f>
        <v>8.5948058289240237E-2</v>
      </c>
      <c r="O39" s="426">
        <f>'PAG1-ERR'!O36/3</f>
        <v>8.7668454955320482E-2</v>
      </c>
      <c r="P39" s="426">
        <f>'PAG1-ERR'!P36/3</f>
        <v>8.9423288288703898E-2</v>
      </c>
    </row>
    <row r="40" spans="1:16">
      <c r="A40" s="253" t="s">
        <v>7</v>
      </c>
      <c r="B40" s="426">
        <f>('ADRA-ERR'!B35+'PILARH-ERR'!B34)/3</f>
        <v>1.9254814814814815E-2</v>
      </c>
      <c r="C40" s="426">
        <f>('ADRA-ERR'!C35+'PILARH-ERR'!C34)/3</f>
        <v>5.000000000000001E-2</v>
      </c>
      <c r="D40" s="426">
        <f>('ADRA-ERR'!D35+'PILARH-ERR'!D34)/3</f>
        <v>0.10929382638888885</v>
      </c>
      <c r="E40" s="426">
        <f>('ADRA-ERR'!E35+'PILARH-ERR'!E34)/3</f>
        <v>0.10929382638888885</v>
      </c>
      <c r="F40" s="426">
        <f>('ADRA-ERR'!F35+'PILARH-ERR'!F34)/3</f>
        <v>0.10929382638888885</v>
      </c>
      <c r="G40" s="426">
        <f>('ADRA-ERR'!G35+'PILARH-ERR'!G34)/3</f>
        <v>0.10929382638888885</v>
      </c>
      <c r="H40" s="426">
        <f>('ADRA-ERR'!H35+'PILARH-ERR'!H34)/3</f>
        <v>0.10929382638888885</v>
      </c>
      <c r="I40" s="426">
        <f>('ADRA-ERR'!I35+'PILARH-ERR'!I34)/3</f>
        <v>0.10929382638888885</v>
      </c>
      <c r="J40" s="426">
        <f>('ADRA-ERR'!J35+'PILARH-ERR'!J34)/3</f>
        <v>0.10929382638888885</v>
      </c>
      <c r="K40" s="426">
        <f>('ADRA-ERR'!K35+'PILARH-ERR'!K34)/3</f>
        <v>0.10929382638888885</v>
      </c>
      <c r="L40" s="426">
        <f>('ADRA-ERR'!L35+'PILARH-ERR'!L34)/3</f>
        <v>0.10929382638888885</v>
      </c>
      <c r="M40" s="426">
        <f>('ADRA-ERR'!M35+'PILARH-ERR'!M34)/3</f>
        <v>0.10929382638888885</v>
      </c>
      <c r="N40" s="426">
        <f>('ADRA-ERR'!N35+'PILARH-ERR'!N34)/3</f>
        <v>0.10929382638888885</v>
      </c>
      <c r="O40" s="426">
        <f>('ADRA-ERR'!O35+'PILARH-ERR'!O34)/3</f>
        <v>0.10929382638888885</v>
      </c>
      <c r="P40" s="426">
        <f>('ADRA-ERR'!P35+'PILARH-ERR'!P34)/3</f>
        <v>0.10929382638888885</v>
      </c>
    </row>
    <row r="41" spans="1:16">
      <c r="A41" s="253" t="s">
        <v>156</v>
      </c>
      <c r="B41" s="426">
        <f>('ADRA-ERR'!B36+'PILARH-ERR'!B35)/3</f>
        <v>5.2588148148148141E-2</v>
      </c>
      <c r="C41" s="426">
        <f>('ADRA-ERR'!C36+'PILARH-ERR'!C35)/3</f>
        <v>8.3333333333333329E-2</v>
      </c>
      <c r="D41" s="426">
        <f>('ADRA-ERR'!D36+'PILARH-ERR'!D35)/3</f>
        <v>0.14262715972222217</v>
      </c>
      <c r="E41" s="426">
        <f>('ADRA-ERR'!E36+'PILARH-ERR'!E35)/3</f>
        <v>0.14262715972222217</v>
      </c>
      <c r="F41" s="426">
        <f>('ADRA-ERR'!F36+'PILARH-ERR'!F35)/3</f>
        <v>0.14262715972222217</v>
      </c>
      <c r="G41" s="426">
        <f>('ADRA-ERR'!G36+'PILARH-ERR'!G35)/3</f>
        <v>0.14262715972222217</v>
      </c>
      <c r="H41" s="426">
        <f>('ADRA-ERR'!H36+'PILARH-ERR'!H35)/3</f>
        <v>0.14262715972222217</v>
      </c>
      <c r="I41" s="426">
        <f>('ADRA-ERR'!I36+'PILARH-ERR'!I35)/3</f>
        <v>0.14262715972222217</v>
      </c>
      <c r="J41" s="426">
        <f>('ADRA-ERR'!J36+'PILARH-ERR'!J35)/3</f>
        <v>0.14262715972222217</v>
      </c>
      <c r="K41" s="426">
        <f>('ADRA-ERR'!K36+'PILARH-ERR'!K35)/3</f>
        <v>0.14262715972222217</v>
      </c>
      <c r="L41" s="426">
        <f>('ADRA-ERR'!L36+'PILARH-ERR'!L35)/3</f>
        <v>0.14262715972222217</v>
      </c>
      <c r="M41" s="426">
        <f>('ADRA-ERR'!M36+'PILARH-ERR'!M35)/3</f>
        <v>0.14262715972222217</v>
      </c>
      <c r="N41" s="426">
        <f>('ADRA-ERR'!N36+'PILARH-ERR'!N35)/3</f>
        <v>0.14262715972222217</v>
      </c>
      <c r="O41" s="426">
        <f>('ADRA-ERR'!O36+'PILARH-ERR'!O35)/3</f>
        <v>0.14262715972222217</v>
      </c>
      <c r="P41" s="426">
        <f>('ADRA-ERR'!P36+'PILARH-ERR'!P35)/3</f>
        <v>0.14262715972222217</v>
      </c>
    </row>
    <row r="42" spans="1:16">
      <c r="A42" s="253" t="s">
        <v>166</v>
      </c>
      <c r="B42" s="426">
        <f>'PILARH-ERR'!B36/3</f>
        <v>0.17333333333333334</v>
      </c>
      <c r="C42" s="426">
        <f>'PILARH-ERR'!C36/3</f>
        <v>0.17333333333333334</v>
      </c>
      <c r="D42" s="426">
        <f>'PILARH-ERR'!D36/3</f>
        <v>0.18333333333333335</v>
      </c>
      <c r="E42" s="426">
        <f>'PILARH-ERR'!E36/3</f>
        <v>0.18333333333333335</v>
      </c>
      <c r="F42" s="426">
        <f>'PILARH-ERR'!F36/3</f>
        <v>0.18333333333333335</v>
      </c>
      <c r="G42" s="426">
        <f>'PILARH-ERR'!G36/3</f>
        <v>0.18333333333333335</v>
      </c>
      <c r="H42" s="426">
        <f>'PILARH-ERR'!H36/3</f>
        <v>0.18333333333333335</v>
      </c>
      <c r="I42" s="426">
        <f>'PILARH-ERR'!I36/3</f>
        <v>0.18333333333333335</v>
      </c>
      <c r="J42" s="426">
        <f>'PILARH-ERR'!J36/3</f>
        <v>0.18333333333333335</v>
      </c>
      <c r="K42" s="426">
        <f>'PILARH-ERR'!K36/3</f>
        <v>0.18333333333333335</v>
      </c>
      <c r="L42" s="426">
        <f>'PILARH-ERR'!L36/3</f>
        <v>0.18333333333333335</v>
      </c>
      <c r="M42" s="426">
        <f>'PILARH-ERR'!M36/3</f>
        <v>0.18333333333333335</v>
      </c>
      <c r="N42" s="426">
        <f>'PILARH-ERR'!N36/3</f>
        <v>0.18333333333333335</v>
      </c>
      <c r="O42" s="426">
        <f>'PILARH-ERR'!O36/3</f>
        <v>0.18333333333333335</v>
      </c>
      <c r="P42" s="426">
        <f>'PILARH-ERR'!P36/3</f>
        <v>0.18333333333333335</v>
      </c>
    </row>
    <row r="43" spans="1:16">
      <c r="A43" s="37" t="str">
        <f>+A15</f>
        <v>Ingresos</v>
      </c>
      <c r="B43" s="108">
        <f>SUM(B35:B42)</f>
        <v>1.2566831111111112</v>
      </c>
      <c r="C43" s="108">
        <f t="shared" ref="C43:P43" si="5">SUM(C35:C42)</f>
        <v>1.3040772206161579</v>
      </c>
      <c r="D43" s="108">
        <f t="shared" si="5"/>
        <v>1.4656166222792975</v>
      </c>
      <c r="E43" s="108">
        <f t="shared" si="5"/>
        <v>1.4691599431770304</v>
      </c>
      <c r="F43" s="108">
        <f t="shared" si="5"/>
        <v>1.4756470935794892</v>
      </c>
      <c r="G43" s="108">
        <f t="shared" si="5"/>
        <v>1.4856415633549738</v>
      </c>
      <c r="H43" s="108">
        <f t="shared" si="5"/>
        <v>1.4998266017127813</v>
      </c>
      <c r="I43" s="108">
        <f t="shared" si="5"/>
        <v>1.5190303433166841</v>
      </c>
      <c r="J43" s="108">
        <f t="shared" si="5"/>
        <v>1.544256214052935</v>
      </c>
      <c r="K43" s="108">
        <f t="shared" si="5"/>
        <v>1.5767197256444743</v>
      </c>
      <c r="L43" s="108">
        <f t="shared" si="5"/>
        <v>1.5733831680388295</v>
      </c>
      <c r="M43" s="108">
        <f t="shared" si="5"/>
        <v>1.5703293023213909</v>
      </c>
      <c r="N43" s="108">
        <f t="shared" si="5"/>
        <v>1.5675549049686908</v>
      </c>
      <c r="O43" s="108">
        <f t="shared" si="5"/>
        <v>1.5650569071859979</v>
      </c>
      <c r="P43" s="108">
        <f t="shared" si="5"/>
        <v>1.5628323924691621</v>
      </c>
    </row>
    <row r="44" spans="1:16">
      <c r="A44" s="34"/>
      <c r="B44" s="71"/>
      <c r="C44" s="71"/>
      <c r="D44" s="71"/>
      <c r="E44" s="240"/>
      <c r="F44" s="71"/>
      <c r="G44" s="240"/>
      <c r="H44" s="71"/>
      <c r="I44" s="71"/>
      <c r="J44" s="71"/>
      <c r="K44" s="107"/>
      <c r="L44" s="240"/>
      <c r="M44" s="71"/>
      <c r="N44" s="71"/>
      <c r="O44" s="71"/>
      <c r="P44" s="109"/>
    </row>
    <row r="45" spans="1:16">
      <c r="A45" s="37" t="s">
        <v>9</v>
      </c>
      <c r="B45" s="75">
        <f>+B35*Indicadores!$M$86+AVG_ERR!B36*Indicadores!$N$86+AVG_ERR!B37*Indicadores!$O$86+B38*Indicadores!$P$86+AVG_ERR!B39*Indicadores!$Q$86+B40*Indicadores!$R$86+AVG_ERR!B41*Indicadores!$S$86+AVG_ERR!B42*Indicadores!$T$86</f>
        <v>6537.1977194546816</v>
      </c>
      <c r="C45" s="75">
        <f>+C35*Indicadores!$M$86+AVG_ERR!C36*Indicadores!$N$86+AVG_ERR!C37*Indicadores!$O$86+C38*Indicadores!$P$86+AVG_ERR!C39*Indicadores!$Q$86+C40*Indicadores!$R$86+AVG_ERR!C41*Indicadores!$S$86+AVG_ERR!C42*Indicadores!$T$86</f>
        <v>7475.4178241719283</v>
      </c>
      <c r="D45" s="75">
        <f>+D35*Indicadores!$M$86+AVG_ERR!D36*Indicadores!$N$86+AVG_ERR!D37*Indicadores!$O$86+D38*Indicadores!$P$86+AVG_ERR!D39*Indicadores!$Q$86+D40*Indicadores!$R$86+AVG_ERR!D41*Indicadores!$S$86+AVG_ERR!D42*Indicadores!$T$86</f>
        <v>9352.4048712873064</v>
      </c>
      <c r="E45" s="75">
        <f>+E35*Indicadores!$M$86+AVG_ERR!E36*Indicadores!$N$86+AVG_ERR!E37*Indicadores!$O$86+E38*Indicadores!$P$86+AVG_ERR!E39*Indicadores!$Q$86+E40*Indicadores!$R$86+AVG_ERR!E41*Indicadores!$S$86+AVG_ERR!E42*Indicadores!$T$86</f>
        <v>9672.0827455880553</v>
      </c>
      <c r="F45" s="75">
        <f>+F35*Indicadores!$M$86+AVG_ERR!F36*Indicadores!$N$86+AVG_ERR!F37*Indicadores!$O$86+F38*Indicadores!$P$86+AVG_ERR!F39*Indicadores!$Q$86+F40*Indicadores!$R$86+AVG_ERR!F41*Indicadores!$S$86+AVG_ERR!F42*Indicadores!$T$86</f>
        <v>10056.429400437368</v>
      </c>
      <c r="G45" s="75">
        <f>+G35*Indicadores!$M$86+AVG_ERR!G36*Indicadores!$N$86+AVG_ERR!G37*Indicadores!$O$86+G38*Indicadores!$P$86+AVG_ERR!G39*Indicadores!$Q$86+G40*Indicadores!$R$86+AVG_ERR!G41*Indicadores!$S$86+AVG_ERR!G42*Indicadores!$T$86</f>
        <v>10493.075394566191</v>
      </c>
      <c r="H45" s="75">
        <f>+H35*Indicadores!$M$86+AVG_ERR!H36*Indicadores!$N$86+AVG_ERR!H37*Indicadores!$O$86+H38*Indicadores!$P$86+AVG_ERR!H39*Indicadores!$Q$86+H40*Indicadores!$R$86+AVG_ERR!H41*Indicadores!$S$86+AVG_ERR!H42*Indicadores!$T$86</f>
        <v>10989.042794328177</v>
      </c>
      <c r="I45" s="75">
        <f>+I35*Indicadores!$M$86+AVG_ERR!I36*Indicadores!$N$86+AVG_ERR!I37*Indicadores!$O$86+I38*Indicadores!$P$86+AVG_ERR!I39*Indicadores!$Q$86+I40*Indicadores!$R$86+AVG_ERR!I41*Indicadores!$S$86+AVG_ERR!I42*Indicadores!$T$86</f>
        <v>11552.31368663282</v>
      </c>
      <c r="J45" s="75">
        <f>+J35*Indicadores!$M$86+AVG_ERR!J36*Indicadores!$N$86+AVG_ERR!J37*Indicadores!$O$86+J38*Indicadores!$P$86+AVG_ERR!J39*Indicadores!$Q$86+J40*Indicadores!$R$86+AVG_ERR!J41*Indicadores!$S$86+AVG_ERR!J42*Indicadores!$T$86</f>
        <v>12191.964038764445</v>
      </c>
      <c r="K45" s="75">
        <f>+K35*Indicadores!$M$86+AVG_ERR!K36*Indicadores!$N$86+AVG_ERR!K37*Indicadores!$O$86+K38*Indicadores!$P$86+AVG_ERR!K39*Indicadores!$Q$86+K40*Indicadores!$R$86+AVG_ERR!K41*Indicadores!$S$86+AVG_ERR!K42*Indicadores!$T$86</f>
        <v>12918.316773377361</v>
      </c>
      <c r="L45" s="75">
        <f>+L35*Indicadores!$M$86+AVG_ERR!L36*Indicadores!$N$86+AVG_ERR!L37*Indicadores!$O$86+L38*Indicadores!$P$86+AVG_ERR!L39*Indicadores!$Q$86+L40*Indicadores!$R$86+AVG_ERR!L41*Indicadores!$S$86+AVG_ERR!L42*Indicadores!$T$86</f>
        <v>13037.448127811218</v>
      </c>
      <c r="M45" s="75">
        <f>+M35*Indicadores!$M$86+AVG_ERR!M36*Indicadores!$N$86+AVG_ERR!M37*Indicadores!$O$86+M38*Indicadores!$P$86+AVG_ERR!M39*Indicadores!$Q$86+M40*Indicadores!$R$86+AVG_ERR!M41*Indicadores!$S$86+AVG_ERR!M42*Indicadores!$T$86</f>
        <v>13159.20198917643</v>
      </c>
      <c r="N45" s="75">
        <f>+N35*Indicadores!$M$86+AVG_ERR!N36*Indicadores!$N$86+AVG_ERR!N37*Indicadores!$O$86+N38*Indicadores!$P$86+AVG_ERR!N39*Indicadores!$Q$86+N40*Indicadores!$R$86+AVG_ERR!N41*Indicadores!$S$86+AVG_ERR!N42*Indicadores!$T$86</f>
        <v>13283.624805380932</v>
      </c>
      <c r="O45" s="75">
        <f>+O35*Indicadores!$M$86+AVG_ERR!O36*Indicadores!$N$86+AVG_ERR!O37*Indicadores!$O$86+O38*Indicadores!$P$86+AVG_ERR!O39*Indicadores!$Q$86+O40*Indicadores!$R$86+AVG_ERR!O41*Indicadores!$S$86+AVG_ERR!O42*Indicadores!$T$86</f>
        <v>13410.764103312076</v>
      </c>
      <c r="P45" s="75">
        <f>+P35*Indicadores!$M$86+AVG_ERR!P36*Indicadores!$N$86+AVG_ERR!P37*Indicadores!$O$86+P38*Indicadores!$P$86+AVG_ERR!P39*Indicadores!$Q$86+P40*Indicadores!$R$86+AVG_ERR!P41*Indicadores!$S$86+AVG_ERR!P42*Indicadores!$T$86</f>
        <v>13540.668506666379</v>
      </c>
    </row>
    <row r="46" spans="1:16">
      <c r="A46" s="34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4"/>
    </row>
    <row r="47" spans="1:16">
      <c r="A47" s="79" t="s">
        <v>12</v>
      </c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8"/>
    </row>
    <row r="48" spans="1:16">
      <c r="A48" s="42" t="s">
        <v>13</v>
      </c>
      <c r="B48" s="178">
        <f>+B$35*Indicadores!$M88+AVG_ERR!B$36*Indicadores!$N88+AVG_ERR!B$37*Indicadores!$O88+AVG_ERR!B$38*Indicadores!$P88+AVG_ERR!B$39*Indicadores!$Q88+B$40*Indicadores!$R88+AVG_ERR!B$41*Indicadores!$S88+AVG_ERR!B$42*Indicadores!$T88</f>
        <v>856.73999138583076</v>
      </c>
      <c r="C48" s="178">
        <f>+C$35*Indicadores!$M88+AVG_ERR!C$36*Indicadores!$N88+AVG_ERR!C$37*Indicadores!$O88+AVG_ERR!C$38*Indicadores!$P88+AVG_ERR!C$39*Indicadores!$Q88+C$40*Indicadores!$R88+AVG_ERR!C$41*Indicadores!$S88+AVG_ERR!C$42*Indicadores!$T88</f>
        <v>1033.9666332951365</v>
      </c>
      <c r="D48" s="178">
        <f>+D$35*Indicadores!$M88+AVG_ERR!D$36*Indicadores!$N88+AVG_ERR!D$37*Indicadores!$O88+AVG_ERR!D$38*Indicadores!$P88+AVG_ERR!D$39*Indicadores!$Q88+D$40*Indicadores!$R88+AVG_ERR!D$41*Indicadores!$S88+AVG_ERR!D$42*Indicadores!$T88</f>
        <v>1391.6959566574676</v>
      </c>
      <c r="E48" s="178">
        <f>+E$35*Indicadores!$M88+AVG_ERR!E$36*Indicadores!$N88+AVG_ERR!E$37*Indicadores!$O88+AVG_ERR!E$38*Indicadores!$P88+AVG_ERR!E$39*Indicadores!$Q88+E$40*Indicadores!$R88+AVG_ERR!E$41*Indicadores!$S88+AVG_ERR!E$42*Indicadores!$T88</f>
        <v>1417.2926890171291</v>
      </c>
      <c r="F48" s="178">
        <f>+F$35*Indicadores!$M88+AVG_ERR!F$36*Indicadores!$N88+AVG_ERR!F$37*Indicadores!$O88+AVG_ERR!F$38*Indicadores!$P88+AVG_ERR!F$39*Indicadores!$Q88+F$40*Indicadores!$R88+AVG_ERR!F$41*Indicadores!$S88+AVG_ERR!F$42*Indicadores!$T88</f>
        <v>1446.6057848654739</v>
      </c>
      <c r="G48" s="178">
        <f>+G$35*Indicadores!$M88+AVG_ERR!G$36*Indicadores!$N88+AVG_ERR!G$37*Indicadores!$O88+AVG_ERR!G$38*Indicadores!$P88+AVG_ERR!G$39*Indicadores!$Q88+G$40*Indicadores!$R88+AVG_ERR!G$41*Indicadores!$S88+AVG_ERR!G$42*Indicadores!$T88</f>
        <v>1480.2139219721105</v>
      </c>
      <c r="H48" s="178">
        <f>+H$35*Indicadores!$M88+AVG_ERR!H$36*Indicadores!$N88+AVG_ERR!H$37*Indicadores!$O88+AVG_ERR!H$38*Indicadores!$P88+AVG_ERR!H$39*Indicadores!$Q88+H$40*Indicadores!$R88+AVG_ERR!H$41*Indicadores!$S88+AVG_ERR!H$42*Indicadores!$T88</f>
        <v>1518.7185627402696</v>
      </c>
      <c r="I48" s="178">
        <f>+I$35*Indicadores!$M88+AVG_ERR!I$36*Indicadores!$N88+AVG_ERR!I$37*Indicadores!$O88+AVG_ERR!I$38*Indicadores!$P88+AVG_ERR!I$39*Indicadores!$Q88+I$40*Indicadores!$R88+AVG_ERR!I$41*Indicadores!$S88+AVG_ERR!I$42*Indicadores!$T88</f>
        <v>1562.8094059453074</v>
      </c>
      <c r="J48" s="178">
        <f>+J$35*Indicadores!$M88+AVG_ERR!J$36*Indicadores!$N88+AVG_ERR!J$37*Indicadores!$O88+AVG_ERR!J$38*Indicadores!$P88+AVG_ERR!J$39*Indicadores!$Q88+J$40*Indicadores!$R88+AVG_ERR!J$41*Indicadores!$S88+AVG_ERR!J$42*Indicadores!$T88</f>
        <v>1613.2778807711722</v>
      </c>
      <c r="K48" s="178">
        <f>+K$35*Indicadores!$M88+AVG_ERR!K$36*Indicadores!$N88+AVG_ERR!K$37*Indicadores!$O88+AVG_ERR!K$38*Indicadores!$P88+AVG_ERR!K$39*Indicadores!$Q88+K$40*Indicadores!$R88+AVG_ERR!K$41*Indicadores!$S88+AVG_ERR!K$42*Indicadores!$T88</f>
        <v>1671.0328141138186</v>
      </c>
      <c r="L48" s="178">
        <f>+L$35*Indicadores!$M88+AVG_ERR!L$36*Indicadores!$N88+AVG_ERR!L$37*Indicadores!$O88+AVG_ERR!L$38*Indicadores!$P88+AVG_ERR!L$39*Indicadores!$Q88+L$40*Indicadores!$R88+AVG_ERR!L$41*Indicadores!$S88+AVG_ERR!L$42*Indicadores!$T88</f>
        <v>1679.4945740326154</v>
      </c>
      <c r="M48" s="178">
        <f>+M$35*Indicadores!$M88+AVG_ERR!M$36*Indicadores!$N88+AVG_ERR!M$37*Indicadores!$O88+AVG_ERR!M$38*Indicadores!$P88+AVG_ERR!M$39*Indicadores!$Q88+M$40*Indicadores!$R88+AVG_ERR!M$41*Indicadores!$S88+AVG_ERR!M$42*Indicadores!$T88</f>
        <v>1688.1841719738411</v>
      </c>
      <c r="N48" s="178">
        <f>+N$35*Indicadores!$M88+AVG_ERR!N$36*Indicadores!$N88+AVG_ERR!N$37*Indicadores!$O88+AVG_ERR!N$38*Indicadores!$P88+AVG_ERR!N$39*Indicadores!$Q88+N$40*Indicadores!$R88+AVG_ERR!N$41*Indicadores!$S88+AVG_ERR!N$42*Indicadores!$T88</f>
        <v>1697.1046826909992</v>
      </c>
      <c r="O48" s="178">
        <f>+O$35*Indicadores!$M88+AVG_ERR!O$36*Indicadores!$N88+AVG_ERR!O$37*Indicadores!$O88+AVG_ERR!O$38*Indicadores!$P88+AVG_ERR!O$39*Indicadores!$Q88+O$40*Indicadores!$R88+AVG_ERR!O$41*Indicadores!$S88+AVG_ERR!O$42*Indicadores!$T88</f>
        <v>1706.2592791610987</v>
      </c>
      <c r="P48" s="178">
        <f>+P$35*Indicadores!$M88+AVG_ERR!P$36*Indicadores!$N88+AVG_ERR!P$37*Indicadores!$O88+AVG_ERR!P$38*Indicadores!$P88+AVG_ERR!P$39*Indicadores!$Q88+P$40*Indicadores!$R88+AVG_ERR!P$41*Indicadores!$S88+AVG_ERR!P$42*Indicadores!$T88</f>
        <v>1715.6512336248056</v>
      </c>
    </row>
    <row r="49" spans="1:16">
      <c r="A49" s="42" t="s">
        <v>14</v>
      </c>
      <c r="B49" s="178">
        <f>+B$35*Indicadores!$M89+AVG_ERR!B$36*Indicadores!$N89+AVG_ERR!B$37*Indicadores!$O89+AVG_ERR!B$38*Indicadores!$P89+AVG_ERR!B$39*Indicadores!$Q89+B$40*Indicadores!$R89+AVG_ERR!B$41*Indicadores!$S89+AVG_ERR!B$42*Indicadores!$T89</f>
        <v>0</v>
      </c>
      <c r="C49" s="178">
        <f>+C$35*Indicadores!$M89+AVG_ERR!C$36*Indicadores!$N89+AVG_ERR!C$37*Indicadores!$O89+AVG_ERR!C$38*Indicadores!$P89+AVG_ERR!C$39*Indicadores!$Q89+C$40*Indicadores!$R89+AVG_ERR!C$41*Indicadores!$S89+AVG_ERR!C$42*Indicadores!$T89</f>
        <v>0</v>
      </c>
      <c r="D49" s="178">
        <f>+D$35*Indicadores!$M89+AVG_ERR!D$36*Indicadores!$N89+AVG_ERR!D$37*Indicadores!$O89+AVG_ERR!D$38*Indicadores!$P89+AVG_ERR!D$39*Indicadores!$Q89+D$40*Indicadores!$R89+AVG_ERR!D$41*Indicadores!$S89+AVG_ERR!D$42*Indicadores!$T89</f>
        <v>0</v>
      </c>
      <c r="E49" s="178">
        <f>+E$35*Indicadores!$M89+AVG_ERR!E$36*Indicadores!$N89+AVG_ERR!E$37*Indicadores!$O89+AVG_ERR!E$38*Indicadores!$P89+AVG_ERR!E$39*Indicadores!$Q89+E$40*Indicadores!$R89+AVG_ERR!E$41*Indicadores!$S89+AVG_ERR!E$42*Indicadores!$T89</f>
        <v>0</v>
      </c>
      <c r="F49" s="178">
        <f>+F$35*Indicadores!$M89+AVG_ERR!F$36*Indicadores!$N89+AVG_ERR!F$37*Indicadores!$O89+AVG_ERR!F$38*Indicadores!$P89+AVG_ERR!F$39*Indicadores!$Q89+F$40*Indicadores!$R89+AVG_ERR!F$41*Indicadores!$S89+AVG_ERR!F$42*Indicadores!$T89</f>
        <v>0</v>
      </c>
      <c r="G49" s="178">
        <f>+G$35*Indicadores!$M89+AVG_ERR!G$36*Indicadores!$N89+AVG_ERR!G$37*Indicadores!$O89+AVG_ERR!G$38*Indicadores!$P89+AVG_ERR!G$39*Indicadores!$Q89+G$40*Indicadores!$R89+AVG_ERR!G$41*Indicadores!$S89+AVG_ERR!G$42*Indicadores!$T89</f>
        <v>0</v>
      </c>
      <c r="H49" s="178">
        <f>+H$35*Indicadores!$M89+AVG_ERR!H$36*Indicadores!$N89+AVG_ERR!H$37*Indicadores!$O89+AVG_ERR!H$38*Indicadores!$P89+AVG_ERR!H$39*Indicadores!$Q89+H$40*Indicadores!$R89+AVG_ERR!H$41*Indicadores!$S89+AVG_ERR!H$42*Indicadores!$T89</f>
        <v>0</v>
      </c>
      <c r="I49" s="178">
        <f>+I$35*Indicadores!$M89+AVG_ERR!I$36*Indicadores!$N89+AVG_ERR!I$37*Indicadores!$O89+AVG_ERR!I$38*Indicadores!$P89+AVG_ERR!I$39*Indicadores!$Q89+I$40*Indicadores!$R89+AVG_ERR!I$41*Indicadores!$S89+AVG_ERR!I$42*Indicadores!$T89</f>
        <v>0</v>
      </c>
      <c r="J49" s="178">
        <f>+J$35*Indicadores!$M89+AVG_ERR!J$36*Indicadores!$N89+AVG_ERR!J$37*Indicadores!$O89+AVG_ERR!J$38*Indicadores!$P89+AVG_ERR!J$39*Indicadores!$Q89+J$40*Indicadores!$R89+AVG_ERR!J$41*Indicadores!$S89+AVG_ERR!J$42*Indicadores!$T89</f>
        <v>0</v>
      </c>
      <c r="K49" s="178">
        <f>+K$35*Indicadores!$M89+AVG_ERR!K$36*Indicadores!$N89+AVG_ERR!K$37*Indicadores!$O89+AVG_ERR!K$38*Indicadores!$P89+AVG_ERR!K$39*Indicadores!$Q89+K$40*Indicadores!$R89+AVG_ERR!K$41*Indicadores!$S89+AVG_ERR!K$42*Indicadores!$T89</f>
        <v>0</v>
      </c>
      <c r="L49" s="178">
        <f>+L$35*Indicadores!$M89+AVG_ERR!L$36*Indicadores!$N89+AVG_ERR!L$37*Indicadores!$O89+AVG_ERR!L$38*Indicadores!$P89+AVG_ERR!L$39*Indicadores!$Q89+L$40*Indicadores!$R89+AVG_ERR!L$41*Indicadores!$S89+AVG_ERR!L$42*Indicadores!$T89</f>
        <v>0</v>
      </c>
      <c r="M49" s="178">
        <f>+M$35*Indicadores!$M89+AVG_ERR!M$36*Indicadores!$N89+AVG_ERR!M$37*Indicadores!$O89+AVG_ERR!M$38*Indicadores!$P89+AVG_ERR!M$39*Indicadores!$Q89+M$40*Indicadores!$R89+AVG_ERR!M$41*Indicadores!$S89+AVG_ERR!M$42*Indicadores!$T89</f>
        <v>0</v>
      </c>
      <c r="N49" s="178">
        <f>+N$35*Indicadores!$M89+AVG_ERR!N$36*Indicadores!$N89+AVG_ERR!N$37*Indicadores!$O89+AVG_ERR!N$38*Indicadores!$P89+AVG_ERR!N$39*Indicadores!$Q89+N$40*Indicadores!$R89+AVG_ERR!N$41*Indicadores!$S89+AVG_ERR!N$42*Indicadores!$T89</f>
        <v>0</v>
      </c>
      <c r="O49" s="178">
        <f>+O$35*Indicadores!$M89+AVG_ERR!O$36*Indicadores!$N89+AVG_ERR!O$37*Indicadores!$O89+AVG_ERR!O$38*Indicadores!$P89+AVG_ERR!O$39*Indicadores!$Q89+O$40*Indicadores!$R89+AVG_ERR!O$41*Indicadores!$S89+AVG_ERR!O$42*Indicadores!$T89</f>
        <v>0</v>
      </c>
      <c r="P49" s="178">
        <f>+P$35*Indicadores!$M89+AVG_ERR!P$36*Indicadores!$N89+AVG_ERR!P$37*Indicadores!$O89+AVG_ERR!P$38*Indicadores!$P89+AVG_ERR!P$39*Indicadores!$Q89+P$40*Indicadores!$R89+AVG_ERR!P$41*Indicadores!$S89+AVG_ERR!P$42*Indicadores!$T89</f>
        <v>0</v>
      </c>
    </row>
    <row r="50" spans="1:16">
      <c r="A50" s="42" t="s">
        <v>15</v>
      </c>
      <c r="B50" s="178">
        <f>+B$35*Indicadores!$M90+AVG_ERR!B$36*Indicadores!$N90+AVG_ERR!B$37*Indicadores!$O90+AVG_ERR!B$38*Indicadores!$P90+AVG_ERR!B$39*Indicadores!$Q90+B$40*Indicadores!$R90+AVG_ERR!B$41*Indicadores!$S90+AVG_ERR!B$42*Indicadores!$T90</f>
        <v>182.00877294441176</v>
      </c>
      <c r="C50" s="178">
        <f>+C$35*Indicadores!$M90+AVG_ERR!C$36*Indicadores!$N90+AVG_ERR!C$37*Indicadores!$O90+AVG_ERR!C$38*Indicadores!$P90+AVG_ERR!C$39*Indicadores!$Q90+C$40*Indicadores!$R90+AVG_ERR!C$41*Indicadores!$S90+AVG_ERR!C$42*Indicadores!$T90</f>
        <v>221.87000770941998</v>
      </c>
      <c r="D50" s="178">
        <f>+D$35*Indicadores!$M90+AVG_ERR!D$36*Indicadores!$N90+AVG_ERR!D$37*Indicadores!$O90+AVG_ERR!D$38*Indicadores!$P90+AVG_ERR!D$39*Indicadores!$Q90+D$40*Indicadores!$R90+AVG_ERR!D$41*Indicadores!$S90+AVG_ERR!D$42*Indicadores!$T90</f>
        <v>301.7239868444463</v>
      </c>
      <c r="E50" s="178">
        <f>+E$35*Indicadores!$M90+AVG_ERR!E$36*Indicadores!$N90+AVG_ERR!E$37*Indicadores!$O90+AVG_ERR!E$38*Indicadores!$P90+AVG_ERR!E$39*Indicadores!$Q90+E$40*Indicadores!$R90+AVG_ERR!E$41*Indicadores!$S90+AVG_ERR!E$42*Indicadores!$T90</f>
        <v>307.44281289362715</v>
      </c>
      <c r="F50" s="178">
        <f>+F$35*Indicadores!$M90+AVG_ERR!F$36*Indicadores!$N90+AVG_ERR!F$37*Indicadores!$O90+AVG_ERR!F$38*Indicadores!$P90+AVG_ERR!F$39*Indicadores!$Q90+F$40*Indicadores!$R90+AVG_ERR!F$41*Indicadores!$S90+AVG_ERR!F$42*Indicadores!$T90</f>
        <v>313.25743183342831</v>
      </c>
      <c r="G50" s="178">
        <f>+G$35*Indicadores!$M90+AVG_ERR!G$36*Indicadores!$N90+AVG_ERR!G$37*Indicadores!$O90+AVG_ERR!G$38*Indicadores!$P90+AVG_ERR!G$39*Indicadores!$Q90+G$40*Indicadores!$R90+AVG_ERR!G$41*Indicadores!$S90+AVG_ERR!G$42*Indicadores!$T90</f>
        <v>320.16826988595784</v>
      </c>
      <c r="H50" s="178">
        <f>+H$35*Indicadores!$M90+AVG_ERR!H$36*Indicadores!$N90+AVG_ERR!H$37*Indicadores!$O90+AVG_ERR!H$38*Indicadores!$P90+AVG_ERR!H$39*Indicadores!$Q90+H$40*Indicadores!$R90+AVG_ERR!H$41*Indicadores!$S90+AVG_ERR!H$42*Indicadores!$T90</f>
        <v>328.34718813528877</v>
      </c>
      <c r="I50" s="178">
        <f>+I$35*Indicadores!$M90+AVG_ERR!I$36*Indicadores!$N90+AVG_ERR!I$37*Indicadores!$O90+AVG_ERR!I$38*Indicadores!$P90+AVG_ERR!I$39*Indicadores!$Q90+I$40*Indicadores!$R90+AVG_ERR!I$41*Indicadores!$S90+AVG_ERR!I$42*Indicadores!$T90</f>
        <v>337.99552556466318</v>
      </c>
      <c r="J50" s="178">
        <f>+J$35*Indicadores!$M90+AVG_ERR!J$36*Indicadores!$N90+AVG_ERR!J$37*Indicadores!$O90+AVG_ERR!J$38*Indicadores!$P90+AVG_ERR!J$39*Indicadores!$Q90+J$40*Indicadores!$R90+AVG_ERR!J$41*Indicadores!$S90+AVG_ERR!J$42*Indicadores!$T90</f>
        <v>349.3493950693267</v>
      </c>
      <c r="K50" s="178">
        <f>+K$35*Indicadores!$M90+AVG_ERR!K$36*Indicadores!$N90+AVG_ERR!K$37*Indicadores!$O90+AVG_ERR!K$38*Indicadores!$P90+AVG_ERR!K$39*Indicadores!$Q90+K$40*Indicadores!$R90+AVG_ERR!K$41*Indicadores!$S90+AVG_ERR!K$42*Indicadores!$T90</f>
        <v>362.68597492770033</v>
      </c>
      <c r="L50" s="178">
        <f>+L$35*Indicadores!$M90+AVG_ERR!L$36*Indicadores!$N90+AVG_ERR!L$37*Indicadores!$O90+AVG_ERR!L$38*Indicadores!$P90+AVG_ERR!L$39*Indicadores!$Q90+L$40*Indicadores!$R90+AVG_ERR!L$41*Indicadores!$S90+AVG_ERR!L$42*Indicadores!$T90</f>
        <v>363.86685172267829</v>
      </c>
      <c r="M50" s="178">
        <f>+M$35*Indicadores!$M90+AVG_ERR!M$36*Indicadores!$N90+AVG_ERR!M$37*Indicadores!$O90+AVG_ERR!M$38*Indicadores!$P90+AVG_ERR!M$39*Indicadores!$Q90+M$40*Indicadores!$R90+AVG_ERR!M$41*Indicadores!$S90+AVG_ERR!M$42*Indicadores!$T90</f>
        <v>365.11511112571856</v>
      </c>
      <c r="N50" s="178">
        <f>+N$35*Indicadores!$M90+AVG_ERR!N$36*Indicadores!$N90+AVG_ERR!N$37*Indicadores!$O90+AVG_ERR!N$38*Indicadores!$P90+AVG_ERR!N$39*Indicadores!$Q90+N$40*Indicadores!$R90+AVG_ERR!N$41*Indicadores!$S90+AVG_ERR!N$42*Indicadores!$T90</f>
        <v>366.43099011635593</v>
      </c>
      <c r="O50" s="178">
        <f>+O$35*Indicadores!$M90+AVG_ERR!O$36*Indicadores!$N90+AVG_ERR!O$37*Indicadores!$O90+AVG_ERR!O$38*Indicadores!$P90+AVG_ERR!O$39*Indicadores!$Q90+O$40*Indicadores!$R90+AVG_ERR!O$41*Indicadores!$S90+AVG_ERR!O$42*Indicadores!$T90</f>
        <v>367.8147578622627</v>
      </c>
      <c r="P50" s="178">
        <f>+P$35*Indicadores!$M90+AVG_ERR!P$36*Indicadores!$N90+AVG_ERR!P$37*Indicadores!$O90+AVG_ERR!P$38*Indicadores!$P90+AVG_ERR!P$39*Indicadores!$Q90+P$40*Indicadores!$R90+AVG_ERR!P$41*Indicadores!$S90+AVG_ERR!P$42*Indicadores!$T90</f>
        <v>369.26671567067626</v>
      </c>
    </row>
    <row r="51" spans="1:16">
      <c r="A51" s="42" t="s">
        <v>16</v>
      </c>
      <c r="B51" s="178">
        <f>+B$35*Indicadores!$M91+AVG_ERR!B$36*Indicadores!$N91+AVG_ERR!B$37*Indicadores!$O91+AVG_ERR!B$38*Indicadores!$P91+AVG_ERR!B$39*Indicadores!$Q91+B$40*Indicadores!$R91+AVG_ERR!B$41*Indicadores!$S91+AVG_ERR!B$42*Indicadores!$T91</f>
        <v>692.65890274607</v>
      </c>
      <c r="C51" s="178">
        <f>+C$35*Indicadores!$M91+AVG_ERR!C$36*Indicadores!$N91+AVG_ERR!C$37*Indicadores!$O91+AVG_ERR!C$38*Indicadores!$P91+AVG_ERR!C$39*Indicadores!$Q91+C$40*Indicadores!$R91+AVG_ERR!C$41*Indicadores!$S91+AVG_ERR!C$42*Indicadores!$T91</f>
        <v>819.79060603709206</v>
      </c>
      <c r="D51" s="178">
        <f>+D$35*Indicadores!$M91+AVG_ERR!D$36*Indicadores!$N91+AVG_ERR!D$37*Indicadores!$O91+AVG_ERR!D$38*Indicadores!$P91+AVG_ERR!D$39*Indicadores!$Q91+D$40*Indicadores!$R91+AVG_ERR!D$41*Indicadores!$S91+AVG_ERR!D$42*Indicadores!$T91</f>
        <v>1062.0834686023898</v>
      </c>
      <c r="E51" s="178">
        <f>+E$35*Indicadores!$M91+AVG_ERR!E$36*Indicadores!$N91+AVG_ERR!E$37*Indicadores!$O91+AVG_ERR!E$38*Indicadores!$P91+AVG_ERR!E$39*Indicadores!$Q91+E$40*Indicadores!$R91+AVG_ERR!E$41*Indicadores!$S91+AVG_ERR!E$42*Indicadores!$T91</f>
        <v>1104.7636749249098</v>
      </c>
      <c r="F51" s="178">
        <f>+F$35*Indicadores!$M91+AVG_ERR!F$36*Indicadores!$N91+AVG_ERR!F$37*Indicadores!$O91+AVG_ERR!F$38*Indicadores!$P91+AVG_ERR!F$39*Indicadores!$Q91+F$40*Indicadores!$R91+AVG_ERR!F$41*Indicadores!$S91+AVG_ERR!F$42*Indicadores!$T91</f>
        <v>1154.6020046855731</v>
      </c>
      <c r="G51" s="178">
        <f>+G$35*Indicadores!$M91+AVG_ERR!G$36*Indicadores!$N91+AVG_ERR!G$37*Indicadores!$O91+AVG_ERR!G$38*Indicadores!$P91+AVG_ERR!G$39*Indicadores!$Q91+G$40*Indicadores!$R91+AVG_ERR!G$41*Indicadores!$S91+AVG_ERR!G$42*Indicadores!$T91</f>
        <v>1211.4915991522817</v>
      </c>
      <c r="H51" s="178">
        <f>+H$35*Indicadores!$M91+AVG_ERR!H$36*Indicadores!$N91+AVG_ERR!H$37*Indicadores!$O91+AVG_ERR!H$38*Indicadores!$P91+AVG_ERR!H$39*Indicadores!$Q91+H$40*Indicadores!$R91+AVG_ERR!H$41*Indicadores!$S91+AVG_ERR!H$42*Indicadores!$T91</f>
        <v>1276.4010198977462</v>
      </c>
      <c r="I51" s="178">
        <f>+I$35*Indicadores!$M91+AVG_ERR!I$36*Indicadores!$N91+AVG_ERR!I$37*Indicadores!$O91+AVG_ERR!I$38*Indicadores!$P91+AVG_ERR!I$39*Indicadores!$Q91+I$40*Indicadores!$R91+AVG_ERR!I$41*Indicadores!$S91+AVG_ERR!I$42*Indicadores!$T91</f>
        <v>1350.4365327058083</v>
      </c>
      <c r="J51" s="178">
        <f>+J$35*Indicadores!$M91+AVG_ERR!J$36*Indicadores!$N91+AVG_ERR!J$37*Indicadores!$O91+AVG_ERR!J$38*Indicadores!$P91+AVG_ERR!J$39*Indicadores!$Q91+J$40*Indicadores!$R91+AVG_ERR!J$41*Indicadores!$S91+AVG_ERR!J$42*Indicadores!$T91</f>
        <v>1434.8623563876463</v>
      </c>
      <c r="K51" s="178">
        <f>+K$35*Indicadores!$M91+AVG_ERR!K$36*Indicadores!$N91+AVG_ERR!K$37*Indicadores!$O91+AVG_ERR!K$38*Indicadores!$P91+AVG_ERR!K$39*Indicadores!$Q91+K$40*Indicadores!$R91+AVG_ERR!K$41*Indicadores!$S91+AVG_ERR!K$42*Indicadores!$T91</f>
        <v>1531.1240261780176</v>
      </c>
      <c r="L51" s="178">
        <f>+L$35*Indicadores!$M91+AVG_ERR!L$36*Indicadores!$N91+AVG_ERR!L$37*Indicadores!$O91+AVG_ERR!L$38*Indicadores!$P91+AVG_ERR!L$39*Indicadores!$Q91+L$40*Indicadores!$R91+AVG_ERR!L$41*Indicadores!$S91+AVG_ERR!L$42*Indicadores!$T91</f>
        <v>1546.0225489534087</v>
      </c>
      <c r="M51" s="178">
        <f>+M$35*Indicadores!$M91+AVG_ERR!M$36*Indicadores!$N91+AVG_ERR!M$37*Indicadores!$O91+AVG_ERR!M$38*Indicadores!$P91+AVG_ERR!M$39*Indicadores!$Q91+M$40*Indicadores!$R91+AVG_ERR!M$41*Indicadores!$S91+AVG_ERR!M$42*Indicadores!$T91</f>
        <v>1561.2856240344963</v>
      </c>
      <c r="N51" s="178">
        <f>+N$35*Indicadores!$M91+AVG_ERR!N$36*Indicadores!$N91+AVG_ERR!N$37*Indicadores!$O91+AVG_ERR!N$38*Indicadores!$P91+AVG_ERR!N$39*Indicadores!$Q91+N$40*Indicadores!$R91+AVG_ERR!N$41*Indicadores!$S91+AVG_ERR!N$42*Indicadores!$T91</f>
        <v>1576.9188626873745</v>
      </c>
      <c r="O51" s="178">
        <f>+O$35*Indicadores!$M91+AVG_ERR!O$36*Indicadores!$N91+AVG_ERR!O$37*Indicadores!$O91+AVG_ERR!O$38*Indicadores!$P91+AVG_ERR!O$39*Indicadores!$Q91+O$40*Indicadores!$R91+AVG_ERR!O$41*Indicadores!$S91+AVG_ERR!O$42*Indicadores!$T91</f>
        <v>1592.9280301126264</v>
      </c>
      <c r="P51" s="178">
        <f>+P$35*Indicadores!$M91+AVG_ERR!P$36*Indicadores!$N91+AVG_ERR!P$37*Indicadores!$O91+AVG_ERR!P$38*Indicadores!$P91+AVG_ERR!P$39*Indicadores!$Q91+P$40*Indicadores!$R91+AVG_ERR!P$41*Indicadores!$S91+AVG_ERR!P$42*Indicadores!$T91</f>
        <v>1609.3190474759526</v>
      </c>
    </row>
    <row r="52" spans="1:16">
      <c r="A52" s="42" t="s">
        <v>17</v>
      </c>
      <c r="B52" s="178">
        <f>+B$35*Indicadores!$M92+AVG_ERR!B$36*Indicadores!$N92+AVG_ERR!B$37*Indicadores!$O92+AVG_ERR!B$38*Indicadores!$P92+AVG_ERR!B$39*Indicadores!$Q92+B$40*Indicadores!$R92+AVG_ERR!B$41*Indicadores!$S92+AVG_ERR!B$42*Indicadores!$T92</f>
        <v>211.33990506922135</v>
      </c>
      <c r="C52" s="178">
        <f>+C$35*Indicadores!$M92+AVG_ERR!C$36*Indicadores!$N92+AVG_ERR!C$37*Indicadores!$O92+AVG_ERR!C$38*Indicadores!$P92+AVG_ERR!C$39*Indicadores!$Q92+C$40*Indicadores!$R92+AVG_ERR!C$41*Indicadores!$S92+AVG_ERR!C$42*Indicadores!$T92</f>
        <v>254.06156460503033</v>
      </c>
      <c r="D52" s="178">
        <f>+D$35*Indicadores!$M92+AVG_ERR!D$36*Indicadores!$N92+AVG_ERR!D$37*Indicadores!$O92+AVG_ERR!D$38*Indicadores!$P92+AVG_ERR!D$39*Indicadores!$Q92+D$40*Indicadores!$R92+AVG_ERR!D$41*Indicadores!$S92+AVG_ERR!D$42*Indicadores!$T92</f>
        <v>339.85539212863887</v>
      </c>
      <c r="E52" s="178">
        <f>+E$35*Indicadores!$M92+AVG_ERR!E$36*Indicadores!$N92+AVG_ERR!E$37*Indicadores!$O92+AVG_ERR!E$38*Indicadores!$P92+AVG_ERR!E$39*Indicadores!$Q92+E$40*Indicadores!$R92+AVG_ERR!E$41*Indicadores!$S92+AVG_ERR!E$42*Indicadores!$T92</f>
        <v>346.30459055599636</v>
      </c>
      <c r="F52" s="178">
        <f>+F$35*Indicadores!$M92+AVG_ERR!F$36*Indicadores!$N92+AVG_ERR!F$37*Indicadores!$O92+AVG_ERR!F$38*Indicadores!$P92+AVG_ERR!F$39*Indicadores!$Q92+F$40*Indicadores!$R92+AVG_ERR!F$41*Indicadores!$S92+AVG_ERR!F$42*Indicadores!$T92</f>
        <v>353.35332472035168</v>
      </c>
      <c r="G52" s="178">
        <f>+G$35*Indicadores!$M92+AVG_ERR!G$36*Indicadores!$N92+AVG_ERR!G$37*Indicadores!$O92+AVG_ERR!G$38*Indicadores!$P92+AVG_ERR!G$39*Indicadores!$Q92+G$40*Indicadores!$R92+AVG_ERR!G$41*Indicadores!$S92+AVG_ERR!G$42*Indicadores!$T92</f>
        <v>361.4697625259713</v>
      </c>
      <c r="H52" s="178">
        <f>+H$35*Indicadores!$M92+AVG_ERR!H$36*Indicadores!$N92+AVG_ERR!H$37*Indicadores!$O92+AVG_ERR!H$38*Indicadores!$P92+AVG_ERR!H$39*Indicadores!$Q92+H$40*Indicadores!$R92+AVG_ERR!H$41*Indicadores!$S92+AVG_ERR!H$42*Indicadores!$T92</f>
        <v>370.80604368446222</v>
      </c>
      <c r="I52" s="178">
        <f>+I$35*Indicadores!$M92+AVG_ERR!I$36*Indicadores!$N92+AVG_ERR!I$37*Indicadores!$O92+AVG_ERR!I$38*Indicadores!$P92+AVG_ERR!I$39*Indicadores!$Q92+I$40*Indicadores!$R92+AVG_ERR!I$41*Indicadores!$S92+AVG_ERR!I$42*Indicadores!$T92</f>
        <v>381.53723678436347</v>
      </c>
      <c r="J52" s="178">
        <f>+J$35*Indicadores!$M92+AVG_ERR!J$36*Indicadores!$N92+AVG_ERR!J$37*Indicadores!$O92+AVG_ERR!J$38*Indicadores!$P92+AVG_ERR!J$39*Indicadores!$Q92+J$40*Indicadores!$R92+AVG_ERR!J$41*Indicadores!$S92+AVG_ERR!J$42*Indicadores!$T92</f>
        <v>393.86495841318299</v>
      </c>
      <c r="K52" s="178">
        <f>+K$35*Indicadores!$M92+AVG_ERR!K$36*Indicadores!$N92+AVG_ERR!K$37*Indicadores!$O92+AVG_ERR!K$38*Indicadores!$P92+AVG_ERR!K$39*Indicadores!$Q92+K$40*Indicadores!$R92+AVG_ERR!K$41*Indicadores!$S92+AVG_ERR!K$42*Indicadores!$T92</f>
        <v>408.02159551838361</v>
      </c>
      <c r="L52" s="178">
        <f>+L$35*Indicadores!$M92+AVG_ERR!L$36*Indicadores!$N92+AVG_ERR!L$37*Indicadores!$O92+AVG_ERR!L$38*Indicadores!$P92+AVG_ERR!L$39*Indicadores!$Q92+L$40*Indicadores!$R92+AVG_ERR!L$41*Indicadores!$S92+AVG_ERR!L$42*Indicadores!$T92</f>
        <v>409.98523176856622</v>
      </c>
      <c r="M52" s="178">
        <f>+M$35*Indicadores!$M92+AVG_ERR!M$36*Indicadores!$N92+AVG_ERR!M$37*Indicadores!$O92+AVG_ERR!M$38*Indicadores!$P92+AVG_ERR!M$39*Indicadores!$Q92+M$40*Indicadores!$R92+AVG_ERR!M$41*Indicadores!$S92+AVG_ERR!M$42*Indicadores!$T92</f>
        <v>412.0068254470616</v>
      </c>
      <c r="N52" s="178">
        <f>+N$35*Indicadores!$M92+AVG_ERR!N$36*Indicadores!$N92+AVG_ERR!N$37*Indicadores!$O92+AVG_ERR!N$38*Indicadores!$P92+AVG_ERR!N$39*Indicadores!$Q92+N$40*Indicadores!$R92+AVG_ERR!N$41*Indicadores!$S92+AVG_ERR!N$42*Indicadores!$T92</f>
        <v>414.08706262796534</v>
      </c>
      <c r="O52" s="178">
        <f>+O$35*Indicadores!$M92+AVG_ERR!O$36*Indicadores!$N92+AVG_ERR!O$37*Indicadores!$O92+AVG_ERR!O$38*Indicadores!$P92+AVG_ERR!O$39*Indicadores!$Q92+O$40*Indicadores!$R92+AVG_ERR!O$41*Indicadores!$S92+AVG_ERR!O$42*Indicadores!$T92</f>
        <v>416.22665481999036</v>
      </c>
      <c r="P52" s="178">
        <f>+P$35*Indicadores!$M92+AVG_ERR!P$36*Indicadores!$N92+AVG_ERR!P$37*Indicadores!$O92+AVG_ERR!P$38*Indicadores!$P92+AVG_ERR!P$39*Indicadores!$Q92+P$40*Indicadores!$R92+AVG_ERR!P$41*Indicadores!$S92+AVG_ERR!P$42*Indicadores!$T92</f>
        <v>418.42633918015974</v>
      </c>
    </row>
    <row r="53" spans="1:16">
      <c r="A53" s="42" t="s">
        <v>18</v>
      </c>
      <c r="B53" s="178">
        <f>+B$35*Indicadores!$M93+AVG_ERR!B$36*Indicadores!$N93+AVG_ERR!B$37*Indicadores!$O93+AVG_ERR!B$38*Indicadores!$P93+AVG_ERR!B$39*Indicadores!$Q93+B$40*Indicadores!$R93+AVG_ERR!B$41*Indicadores!$S93+AVG_ERR!B$42*Indicadores!$T93</f>
        <v>124.08762609282124</v>
      </c>
      <c r="C53" s="178">
        <f>+C$35*Indicadores!$M93+AVG_ERR!C$36*Indicadores!$N93+AVG_ERR!C$37*Indicadores!$O93+AVG_ERR!C$38*Indicadores!$P93+AVG_ERR!C$39*Indicadores!$Q93+C$40*Indicadores!$R93+AVG_ERR!C$41*Indicadores!$S93+AVG_ERR!C$42*Indicadores!$T93</f>
        <v>148.43656940402141</v>
      </c>
      <c r="D53" s="178">
        <f>+D$35*Indicadores!$M93+AVG_ERR!D$36*Indicadores!$N93+AVG_ERR!D$37*Indicadores!$O93+AVG_ERR!D$38*Indicadores!$P93+AVG_ERR!D$39*Indicadores!$Q93+D$40*Indicadores!$R93+AVG_ERR!D$41*Indicadores!$S93+AVG_ERR!D$42*Indicadores!$T93</f>
        <v>198.13322932923214</v>
      </c>
      <c r="E53" s="178">
        <f>+E$35*Indicadores!$M93+AVG_ERR!E$36*Indicadores!$N93+AVG_ERR!E$37*Indicadores!$O93+AVG_ERR!E$38*Indicadores!$P93+AVG_ERR!E$39*Indicadores!$Q93+E$40*Indicadores!$R93+AVG_ERR!E$41*Indicadores!$S93+AVG_ERR!E$42*Indicadores!$T93</f>
        <v>201.60049601336152</v>
      </c>
      <c r="F53" s="178">
        <f>+F$35*Indicadores!$M93+AVG_ERR!F$36*Indicadores!$N93+AVG_ERR!F$37*Indicadores!$O93+AVG_ERR!F$38*Indicadores!$P93+AVG_ERR!F$39*Indicadores!$Q93+F$40*Indicadores!$R93+AVG_ERR!F$41*Indicadores!$S93+AVG_ERR!F$42*Indicadores!$T93</f>
        <v>205.56782554958858</v>
      </c>
      <c r="G53" s="178">
        <f>+G$35*Indicadores!$M93+AVG_ERR!G$36*Indicadores!$N93+AVG_ERR!G$37*Indicadores!$O93+AVG_ERR!G$38*Indicadores!$P93+AVG_ERR!G$39*Indicadores!$Q93+G$40*Indicadores!$R93+AVG_ERR!G$41*Indicadores!$S93+AVG_ERR!G$42*Indicadores!$T93</f>
        <v>210.16339098487276</v>
      </c>
      <c r="H53" s="178">
        <f>+H$35*Indicadores!$M93+AVG_ERR!H$36*Indicadores!$N93+AVG_ERR!H$37*Indicadores!$O93+AVG_ERR!H$38*Indicadores!$P93+AVG_ERR!H$39*Indicadores!$Q93+H$40*Indicadores!$R93+AVG_ERR!H$41*Indicadores!$S93+AVG_ERR!H$42*Indicadores!$T93</f>
        <v>215.47869425977149</v>
      </c>
      <c r="I53" s="178">
        <f>+I$35*Indicadores!$M93+AVG_ERR!I$36*Indicadores!$N93+AVG_ERR!I$37*Indicadores!$O93+AVG_ERR!I$38*Indicadores!$P93+AVG_ERR!I$39*Indicadores!$Q93+I$40*Indicadores!$R93+AVG_ERR!I$41*Indicadores!$S93+AVG_ERR!I$42*Indicadores!$T93</f>
        <v>221.61948050951679</v>
      </c>
      <c r="J53" s="178">
        <f>+J$35*Indicadores!$M93+AVG_ERR!J$36*Indicadores!$N93+AVG_ERR!J$37*Indicadores!$O93+AVG_ERR!J$38*Indicadores!$P93+AVG_ERR!J$39*Indicadores!$Q93+J$40*Indicadores!$R93+AVG_ERR!J$41*Indicadores!$S93+AVG_ERR!J$42*Indicadores!$T93</f>
        <v>228.70806768520518</v>
      </c>
      <c r="K53" s="178">
        <f>+K$35*Indicadores!$M93+AVG_ERR!K$36*Indicadores!$N93+AVG_ERR!K$37*Indicadores!$O93+AVG_ERR!K$38*Indicadores!$P93+AVG_ERR!K$39*Indicadores!$Q93+K$40*Indicadores!$R93+AVG_ERR!K$41*Indicadores!$S93+AVG_ERR!K$42*Indicadores!$T93</f>
        <v>236.8860787535238</v>
      </c>
      <c r="L53" s="178">
        <f>+L$35*Indicadores!$M93+AVG_ERR!L$36*Indicadores!$N93+AVG_ERR!L$37*Indicadores!$O93+AVG_ERR!L$38*Indicadores!$P93+AVG_ERR!L$39*Indicadores!$Q93+L$40*Indicadores!$R93+AVG_ERR!L$41*Indicadores!$S93+AVG_ERR!L$42*Indicadores!$T93</f>
        <v>237.93570414056387</v>
      </c>
      <c r="M53" s="178">
        <f>+M$35*Indicadores!$M93+AVG_ERR!M$36*Indicadores!$N93+AVG_ERR!M$37*Indicadores!$O93+AVG_ERR!M$38*Indicadores!$P93+AVG_ERR!M$39*Indicadores!$Q93+M$40*Indicadores!$R93+AVG_ERR!M$41*Indicadores!$S93+AVG_ERR!M$42*Indicadores!$T93</f>
        <v>239.02042926909738</v>
      </c>
      <c r="N53" s="178">
        <f>+N$35*Indicadores!$M93+AVG_ERR!N$36*Indicadores!$N93+AVG_ERR!N$37*Indicadores!$O93+AVG_ERR!N$38*Indicadores!$P93+AVG_ERR!N$39*Indicadores!$Q93+N$40*Indicadores!$R93+AVG_ERR!N$41*Indicadores!$S93+AVG_ERR!N$42*Indicadores!$T93</f>
        <v>240.14059862716775</v>
      </c>
      <c r="O53" s="178">
        <f>+O$35*Indicadores!$M93+AVG_ERR!O$36*Indicadores!$N93+AVG_ERR!O$37*Indicadores!$O93+AVG_ERR!O$38*Indicadores!$P93+AVG_ERR!O$39*Indicadores!$Q93+O$40*Indicadores!$R93+AVG_ERR!O$41*Indicadores!$S93+AVG_ERR!O$42*Indicadores!$T93</f>
        <v>241.29657243781202</v>
      </c>
      <c r="P53" s="178">
        <f>+P$35*Indicadores!$M93+AVG_ERR!P$36*Indicadores!$N93+AVG_ERR!P$37*Indicadores!$O93+AVG_ERR!P$38*Indicadores!$P93+AVG_ERR!P$39*Indicadores!$Q93+P$40*Indicadores!$R93+AVG_ERR!P$41*Indicadores!$S93+AVG_ERR!P$42*Indicadores!$T93</f>
        <v>242.48872675085994</v>
      </c>
    </row>
    <row r="54" spans="1:16">
      <c r="A54" s="42" t="s">
        <v>66</v>
      </c>
      <c r="B54" s="177">
        <f>('PAG1-ERR'!B48+'ADRA-ERR'!B48+'PILARH-ERR'!B48)/3</f>
        <v>762.39080000000013</v>
      </c>
      <c r="C54" s="177">
        <f>('PAG1-ERR'!C48+'ADRA-ERR'!C48+'PILARH-ERR'!C48)/3</f>
        <v>307.90478838265381</v>
      </c>
      <c r="D54" s="177">
        <f>('PAG1-ERR'!D48+'ADRA-ERR'!D48+'PILARH-ERR'!D48)/3</f>
        <v>373.66160978882044</v>
      </c>
      <c r="E54" s="177">
        <f>('PAG1-ERR'!E48+'ADRA-ERR'!E48+'PILARH-ERR'!E48)/3</f>
        <v>136.04531570977824</v>
      </c>
      <c r="F54" s="177">
        <f>('PAG1-ERR'!F48+'ADRA-ERR'!F48+'PILARH-ERR'!F48)/3</f>
        <v>152.90313171940468</v>
      </c>
      <c r="G54" s="177">
        <f>('PAG1-ERR'!G48+'ADRA-ERR'!G48+'PILARH-ERR'!G48)/3</f>
        <v>229.19780087457593</v>
      </c>
      <c r="H54" s="177">
        <f>('PAG1-ERR'!H48+'ADRA-ERR'!H48+'PILARH-ERR'!H48)/3</f>
        <v>204.31418272955648</v>
      </c>
      <c r="I54" s="177">
        <f>('PAG1-ERR'!I48+'ADRA-ERR'!I48+'PILARH-ERR'!I48)/3</f>
        <v>128.01951357438523</v>
      </c>
      <c r="J54" s="177">
        <f>('PAG1-ERR'!J48+'ADRA-ERR'!J48+'PILARH-ERR'!J48)/3</f>
        <v>50.589143650095345</v>
      </c>
      <c r="K54" s="177">
        <f>('PAG1-ERR'!K48+'ADRA-ERR'!K48+'PILARH-ERR'!K48)/3</f>
        <v>230.33350164369452</v>
      </c>
      <c r="L54" s="177">
        <f>('PAG1-ERR'!L48+'ADRA-ERR'!L48+'PILARH-ERR'!L48)/3</f>
        <v>151.76743095028607</v>
      </c>
      <c r="M54" s="177">
        <f>('PAG1-ERR'!M48+'ADRA-ERR'!M48+'PILARH-ERR'!M48)/3</f>
        <v>281.74455265384637</v>
      </c>
      <c r="N54" s="177">
        <f>('PAG1-ERR'!N48+'ADRA-ERR'!N48+'PILARH-ERR'!N48)/3</f>
        <v>50.589143650095345</v>
      </c>
      <c r="O54" s="177">
        <f>('PAG1-ERR'!O48+'ADRA-ERR'!O48+'PILARH-ERR'!O48)/3</f>
        <v>128.01951357438523</v>
      </c>
      <c r="P54" s="177">
        <f>('PAG1-ERR'!P48+'ADRA-ERR'!P48+'PILARH-ERR'!P48)/3</f>
        <v>152.90313171940468</v>
      </c>
    </row>
    <row r="55" spans="1:16">
      <c r="A55" s="79" t="s">
        <v>67</v>
      </c>
      <c r="B55" s="75">
        <f>SUM(B48:B54)</f>
        <v>2829.2259982383553</v>
      </c>
      <c r="C55" s="75">
        <f t="shared" ref="C55:P55" si="6">SUM(C48:C54)</f>
        <v>2786.0301694333543</v>
      </c>
      <c r="D55" s="75">
        <f t="shared" si="6"/>
        <v>3667.153643350995</v>
      </c>
      <c r="E55" s="75">
        <f t="shared" si="6"/>
        <v>3513.449579114802</v>
      </c>
      <c r="F55" s="75">
        <f t="shared" si="6"/>
        <v>3626.2895033738209</v>
      </c>
      <c r="G55" s="75">
        <f t="shared" si="6"/>
        <v>3812.7047453957703</v>
      </c>
      <c r="H55" s="75">
        <f t="shared" si="6"/>
        <v>3914.0656914470947</v>
      </c>
      <c r="I55" s="75">
        <f t="shared" si="6"/>
        <v>3982.4176950840447</v>
      </c>
      <c r="J55" s="75">
        <f t="shared" si="6"/>
        <v>4070.6518019766286</v>
      </c>
      <c r="K55" s="75">
        <f t="shared" si="6"/>
        <v>4440.0839911351386</v>
      </c>
      <c r="L55" s="75">
        <f t="shared" si="6"/>
        <v>4389.0723415681186</v>
      </c>
      <c r="M55" s="75">
        <f t="shared" si="6"/>
        <v>4547.3567145040615</v>
      </c>
      <c r="N55" s="75">
        <f t="shared" si="6"/>
        <v>4345.2713403999578</v>
      </c>
      <c r="O55" s="75">
        <f t="shared" si="6"/>
        <v>4452.5448079681755</v>
      </c>
      <c r="P55" s="76">
        <f t="shared" si="6"/>
        <v>4508.0551944218596</v>
      </c>
    </row>
    <row r="56" spans="1:16">
      <c r="A56" s="34"/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4"/>
    </row>
    <row r="57" spans="1:16">
      <c r="A57" s="34"/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4"/>
    </row>
    <row r="58" spans="1:16" ht="13.5" thickBot="1">
      <c r="A58" s="83" t="s">
        <v>59</v>
      </c>
      <c r="B58" s="84">
        <f t="shared" ref="B58:P58" si="7">+B45-B55</f>
        <v>3707.9717212163264</v>
      </c>
      <c r="C58" s="84">
        <f t="shared" si="7"/>
        <v>4689.3876547385735</v>
      </c>
      <c r="D58" s="84">
        <f t="shared" si="7"/>
        <v>5685.2512279363109</v>
      </c>
      <c r="E58" s="84">
        <f t="shared" si="7"/>
        <v>6158.6331664732534</v>
      </c>
      <c r="F58" s="84">
        <f t="shared" si="7"/>
        <v>6430.1398970635473</v>
      </c>
      <c r="G58" s="84">
        <f t="shared" si="7"/>
        <v>6680.3706491704206</v>
      </c>
      <c r="H58" s="84">
        <f t="shared" si="7"/>
        <v>7074.9771028810828</v>
      </c>
      <c r="I58" s="84">
        <f t="shared" si="7"/>
        <v>7569.8959915487758</v>
      </c>
      <c r="J58" s="84">
        <f t="shared" si="7"/>
        <v>8121.3122367878168</v>
      </c>
      <c r="K58" s="84">
        <f t="shared" si="7"/>
        <v>8478.232782242223</v>
      </c>
      <c r="L58" s="84">
        <f t="shared" si="7"/>
        <v>8648.3757862430994</v>
      </c>
      <c r="M58" s="84">
        <f t="shared" si="7"/>
        <v>8611.8452746723688</v>
      </c>
      <c r="N58" s="84">
        <f t="shared" si="7"/>
        <v>8938.3534649809735</v>
      </c>
      <c r="O58" s="84">
        <f t="shared" si="7"/>
        <v>8958.2192953439007</v>
      </c>
      <c r="P58" s="85">
        <f t="shared" si="7"/>
        <v>9032.6133122445208</v>
      </c>
    </row>
    <row r="60" spans="1:16" ht="15.75">
      <c r="A60" s="186" t="s">
        <v>69</v>
      </c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</row>
    <row r="61" spans="1:16" ht="13.5" thickBot="1"/>
    <row r="62" spans="1:16">
      <c r="A62" s="189" t="s">
        <v>95</v>
      </c>
      <c r="B62" s="190" t="s">
        <v>38</v>
      </c>
      <c r="C62" s="190" t="s">
        <v>39</v>
      </c>
      <c r="D62" s="190" t="s">
        <v>40</v>
      </c>
      <c r="E62" s="190" t="s">
        <v>41</v>
      </c>
      <c r="F62" s="190" t="s">
        <v>42</v>
      </c>
      <c r="G62" s="190" t="s">
        <v>43</v>
      </c>
      <c r="H62" s="190" t="s">
        <v>44</v>
      </c>
      <c r="I62" s="190" t="s">
        <v>45</v>
      </c>
      <c r="J62" s="190" t="s">
        <v>46</v>
      </c>
      <c r="K62" s="190" t="s">
        <v>47</v>
      </c>
      <c r="L62" s="190" t="s">
        <v>48</v>
      </c>
      <c r="M62" s="190" t="s">
        <v>49</v>
      </c>
      <c r="N62" s="190" t="s">
        <v>50</v>
      </c>
      <c r="O62" s="190" t="s">
        <v>51</v>
      </c>
      <c r="P62" s="191" t="s">
        <v>52</v>
      </c>
    </row>
    <row r="63" spans="1:16">
      <c r="A63" s="86" t="s">
        <v>90</v>
      </c>
      <c r="B63" s="241"/>
      <c r="C63" s="89">
        <v>0</v>
      </c>
      <c r="D63" s="89">
        <f t="shared" ref="D63:P63" si="8">+C63</f>
        <v>0</v>
      </c>
      <c r="E63" s="89">
        <f t="shared" si="8"/>
        <v>0</v>
      </c>
      <c r="F63" s="89">
        <f t="shared" si="8"/>
        <v>0</v>
      </c>
      <c r="G63" s="89">
        <f t="shared" si="8"/>
        <v>0</v>
      </c>
      <c r="H63" s="89">
        <f t="shared" si="8"/>
        <v>0</v>
      </c>
      <c r="I63" s="89">
        <f t="shared" si="8"/>
        <v>0</v>
      </c>
      <c r="J63" s="89">
        <f t="shared" si="8"/>
        <v>0</v>
      </c>
      <c r="K63" s="89">
        <f t="shared" si="8"/>
        <v>0</v>
      </c>
      <c r="L63" s="89">
        <f t="shared" si="8"/>
        <v>0</v>
      </c>
      <c r="M63" s="89">
        <f t="shared" si="8"/>
        <v>0</v>
      </c>
      <c r="N63" s="89">
        <f t="shared" si="8"/>
        <v>0</v>
      </c>
      <c r="O63" s="89">
        <f t="shared" si="8"/>
        <v>0</v>
      </c>
      <c r="P63" s="90">
        <f t="shared" si="8"/>
        <v>0</v>
      </c>
    </row>
    <row r="64" spans="1:16">
      <c r="A64" s="86" t="s">
        <v>91</v>
      </c>
      <c r="B64" s="242">
        <f>('PAG1-ERR'!B58+'ADRA-ERR'!B58+'PILARH-ERR'!B59)/3</f>
        <v>55.333333333333336</v>
      </c>
      <c r="C64" s="242">
        <f>('PAG1-ERR'!C58+'ADRA-ERR'!C58+'PILARH-ERR'!C59)/3</f>
        <v>141.66666666666666</v>
      </c>
      <c r="D64" s="242">
        <f>('PAG1-ERR'!D58+'ADRA-ERR'!D58+'PILARH-ERR'!D59)/3</f>
        <v>148.33333333333334</v>
      </c>
      <c r="E64" s="242">
        <f>('PAG1-ERR'!E58+'ADRA-ERR'!E58+'PILARH-ERR'!E59)/3</f>
        <v>155</v>
      </c>
      <c r="F64" s="242">
        <f>('PAG1-ERR'!F58+'ADRA-ERR'!F58+'PILARH-ERR'!F59)/3</f>
        <v>190.66666666666666</v>
      </c>
      <c r="G64" s="242">
        <f>('PAG1-ERR'!G58+'ADRA-ERR'!G58+'PILARH-ERR'!G59)/3</f>
        <v>190.66666666666666</v>
      </c>
      <c r="H64" s="242">
        <f>('PAG1-ERR'!H58+'ADRA-ERR'!H58+'PILARH-ERR'!H59)/3</f>
        <v>190.66666666666666</v>
      </c>
      <c r="I64" s="242">
        <f>('PAG1-ERR'!I58+'ADRA-ERR'!I58+'PILARH-ERR'!I59)/3</f>
        <v>190.66666666666666</v>
      </c>
      <c r="J64" s="242">
        <f>('PAG1-ERR'!J58+'ADRA-ERR'!J58+'PILARH-ERR'!J59)/3</f>
        <v>190.66666666666666</v>
      </c>
      <c r="K64" s="242">
        <f>('PAG1-ERR'!K58+'ADRA-ERR'!K58+'PILARH-ERR'!K59)/3</f>
        <v>190.66666666666666</v>
      </c>
      <c r="L64" s="242">
        <f>('PAG1-ERR'!L58+'ADRA-ERR'!L58+'PILARH-ERR'!L59)/3</f>
        <v>190.66666666666666</v>
      </c>
      <c r="M64" s="242">
        <f>('PAG1-ERR'!M58+'ADRA-ERR'!M58+'PILARH-ERR'!M59)/3</f>
        <v>190.66666666666666</v>
      </c>
      <c r="N64" s="242">
        <f>('PAG1-ERR'!N58+'ADRA-ERR'!N58+'PILARH-ERR'!N59)/3</f>
        <v>190.66666666666666</v>
      </c>
      <c r="O64" s="242">
        <f>('PAG1-ERR'!O58+'ADRA-ERR'!O58+'PILARH-ERR'!O59)/3</f>
        <v>190.66666666666666</v>
      </c>
      <c r="P64" s="242">
        <f>('PAG1-ERR'!P58+'ADRA-ERR'!P58+'PILARH-ERR'!P59)/3</f>
        <v>190.66666666666666</v>
      </c>
    </row>
    <row r="65" spans="1:20" ht="13.5" thickBot="1">
      <c r="A65" s="91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3"/>
    </row>
    <row r="67" spans="1:20" ht="15.75">
      <c r="A67" s="187" t="s">
        <v>118</v>
      </c>
      <c r="B67" s="188"/>
      <c r="C67" s="188"/>
      <c r="D67" s="188"/>
      <c r="E67" s="188"/>
      <c r="F67" s="188"/>
      <c r="G67" s="188"/>
      <c r="H67" s="188"/>
      <c r="I67" s="188"/>
      <c r="J67" s="188"/>
      <c r="K67" s="188"/>
      <c r="L67" s="188"/>
      <c r="M67" s="188"/>
      <c r="N67" s="188"/>
      <c r="O67" s="188"/>
      <c r="P67" s="188"/>
    </row>
    <row r="68" spans="1:20" ht="15.75">
      <c r="A68" s="184"/>
      <c r="B68" s="185"/>
      <c r="C68" s="185"/>
      <c r="D68" s="185"/>
      <c r="E68" s="185"/>
      <c r="F68" s="185"/>
      <c r="G68" s="185"/>
      <c r="H68" s="185"/>
      <c r="I68" s="185"/>
      <c r="J68" s="185"/>
      <c r="K68" s="185"/>
      <c r="L68" s="185"/>
      <c r="M68" s="185"/>
      <c r="N68" s="185"/>
      <c r="O68" s="185"/>
      <c r="P68" s="185"/>
      <c r="Q68" s="185"/>
    </row>
    <row r="69" spans="1:20" ht="15">
      <c r="A69" s="50" t="s">
        <v>64</v>
      </c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</row>
    <row r="70" spans="1:20" ht="15.75">
      <c r="A70" s="8" t="str">
        <f>+Indicadores!$B$1</f>
        <v>PROMEDIO MCA</v>
      </c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</row>
    <row r="71" spans="1:20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</row>
    <row r="72" spans="1:20">
      <c r="A72" s="9" t="s">
        <v>36</v>
      </c>
      <c r="B72" s="9" t="s">
        <v>37</v>
      </c>
      <c r="C72" s="9" t="s">
        <v>38</v>
      </c>
      <c r="D72" s="9" t="s">
        <v>39</v>
      </c>
      <c r="E72" s="9" t="s">
        <v>40</v>
      </c>
      <c r="F72" s="9" t="s">
        <v>41</v>
      </c>
      <c r="G72" s="9" t="s">
        <v>42</v>
      </c>
      <c r="H72" s="9" t="s">
        <v>43</v>
      </c>
      <c r="I72" s="9" t="s">
        <v>44</v>
      </c>
      <c r="J72" s="9" t="s">
        <v>45</v>
      </c>
      <c r="K72" s="9" t="s">
        <v>46</v>
      </c>
      <c r="L72" s="9" t="s">
        <v>47</v>
      </c>
      <c r="M72" s="9" t="s">
        <v>48</v>
      </c>
      <c r="N72" s="9" t="s">
        <v>49</v>
      </c>
      <c r="O72" s="9" t="s">
        <v>50</v>
      </c>
      <c r="P72" s="9" t="s">
        <v>51</v>
      </c>
      <c r="Q72" s="9" t="s">
        <v>52</v>
      </c>
      <c r="R72" s="48"/>
      <c r="S72" s="48"/>
      <c r="T72" s="48"/>
    </row>
    <row r="73" spans="1:20">
      <c r="A73" s="47" t="s">
        <v>53</v>
      </c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</row>
    <row r="74" spans="1:20" s="7" customFormat="1" ht="12">
      <c r="A74" s="7" t="s">
        <v>14</v>
      </c>
      <c r="B74" s="57">
        <f>(Indicadores!B130+Indicadores!B230+Indicadores!B330)/3</f>
        <v>657300.19430686126</v>
      </c>
      <c r="C74" s="57">
        <f>(Indicadores!C130+Indicadores!C230+Indicadores!C330)/3</f>
        <v>209249.41105607789</v>
      </c>
      <c r="D74" s="57"/>
      <c r="E74" s="58"/>
    </row>
    <row r="75" spans="1:20" s="7" customFormat="1" ht="12">
      <c r="A75" s="7" t="s">
        <v>15</v>
      </c>
      <c r="B75" s="57"/>
      <c r="C75" s="57"/>
      <c r="D75" s="57"/>
      <c r="E75" s="58"/>
    </row>
    <row r="76" spans="1:20" s="7" customFormat="1" ht="12">
      <c r="A76" s="7" t="s">
        <v>16</v>
      </c>
      <c r="B76" s="57"/>
      <c r="C76" s="57"/>
      <c r="D76" s="57"/>
      <c r="E76" s="58"/>
    </row>
    <row r="77" spans="1:20" s="7" customFormat="1" ht="12">
      <c r="A77" s="7" t="s">
        <v>70</v>
      </c>
      <c r="B77" s="57">
        <f>SUM(B74:B76)</f>
        <v>657300.19430686126</v>
      </c>
      <c r="C77" s="57">
        <f>SUM(C74:C76)</f>
        <v>209249.41105607789</v>
      </c>
      <c r="D77" s="57">
        <f>SUM(D74:D76)</f>
        <v>0</v>
      </c>
      <c r="E77" s="58"/>
    </row>
    <row r="78" spans="1:20" s="7" customFormat="1" ht="12">
      <c r="B78" s="58"/>
      <c r="C78" s="58"/>
      <c r="D78" s="58"/>
      <c r="E78" s="58"/>
    </row>
    <row r="79" spans="1:20" s="7" customFormat="1" ht="12">
      <c r="A79" s="47" t="s">
        <v>55</v>
      </c>
    </row>
    <row r="80" spans="1:20" s="7" customFormat="1" ht="12">
      <c r="A80" s="121" t="s">
        <v>56</v>
      </c>
    </row>
    <row r="81" spans="1:20" s="7" customFormat="1" ht="12">
      <c r="A81" s="47" t="s">
        <v>9</v>
      </c>
      <c r="B81" s="47"/>
      <c r="C81" s="59">
        <f>('PAG1-ERR'!C75+'ADRA-ERR'!C75+'PILARH-ERR'!C85)/3</f>
        <v>223355.13681046994</v>
      </c>
      <c r="D81" s="59">
        <f>('PAG1-ERR'!D75+'ADRA-ERR'!D75+'PILARH-ERR'!D85)/3</f>
        <v>727570.74945673847</v>
      </c>
      <c r="E81" s="59">
        <f>('PAG1-ERR'!E75+'ADRA-ERR'!E75+'PILARH-ERR'!E85)/3</f>
        <v>1048999.4382373393</v>
      </c>
      <c r="F81" s="59">
        <f>('PAG1-ERR'!F75+'ADRA-ERR'!F75+'PILARH-ERR'!F85)/3</f>
        <v>1127338.9807030435</v>
      </c>
      <c r="G81" s="59">
        <f>('PAG1-ERR'!G75+'ADRA-ERR'!G75+'PILARH-ERR'!G85)/3</f>
        <v>1345753.1209382664</v>
      </c>
      <c r="H81" s="59">
        <f>('PAG1-ERR'!H75+'ADRA-ERR'!H75+'PILARH-ERR'!H85)/3</f>
        <v>1386276.3743533914</v>
      </c>
      <c r="I81" s="59">
        <f>('PAG1-ERR'!I75+'ADRA-ERR'!I75+'PILARH-ERR'!I85)/3</f>
        <v>1432417.0250352062</v>
      </c>
      <c r="J81" s="59">
        <f>('PAG1-ERR'!J75+'ADRA-ERR'!J75+'PILARH-ERR'!J85)/3</f>
        <v>1484941.3821585861</v>
      </c>
      <c r="K81" s="59">
        <f>('PAG1-ERR'!K75+'ADRA-ERR'!K75+'PILARH-ERR'!K85)/3</f>
        <v>1544723.2155330731</v>
      </c>
      <c r="L81" s="59">
        <f>('PAG1-ERR'!L75+'ADRA-ERR'!L75+'PILARH-ERR'!L85)/3</f>
        <v>1612759.2784376342</v>
      </c>
      <c r="M81" s="59">
        <f>('PAG1-ERR'!M75+'ADRA-ERR'!M75+'PILARH-ERR'!M85)/3</f>
        <v>1623575.5553078235</v>
      </c>
      <c r="N81" s="59">
        <f>('PAG1-ERR'!N75+'ADRA-ERR'!N75+'PILARH-ERR'!N85)/3</f>
        <v>1634644.0218858353</v>
      </c>
      <c r="O81" s="59">
        <f>('PAG1-ERR'!O75+'ADRA-ERR'!O75+'PILARH-ERR'!O85)/3</f>
        <v>1645968.8192731338</v>
      </c>
      <c r="P81" s="59">
        <f>('PAG1-ERR'!P75+'ADRA-ERR'!P75+'PILARH-ERR'!P85)/3</f>
        <v>1657554.1938492025</v>
      </c>
      <c r="Q81" s="59">
        <f>('PAG1-ERR'!Q75+'ADRA-ERR'!Q75+'PILARH-ERR'!Q85)/3</f>
        <v>1669404.4988136794</v>
      </c>
    </row>
    <row r="82" spans="1:20">
      <c r="A82" s="47" t="s">
        <v>12</v>
      </c>
      <c r="B82" s="47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48"/>
      <c r="S82" s="48"/>
      <c r="T82" s="48"/>
    </row>
    <row r="83" spans="1:20">
      <c r="A83" s="12" t="str">
        <f t="shared" ref="A83:A89" si="9">+A48</f>
        <v>Mano de Obra no calificada</v>
      </c>
      <c r="B83" s="54"/>
      <c r="C83" s="10">
        <f>('PAG1-ERR'!C77+'ADRA-ERR'!C77+'PILARH-ERR'!C87)/3</f>
        <v>35053.56471326021</v>
      </c>
      <c r="D83" s="10">
        <f>('PAG1-ERR'!D77+'ADRA-ERR'!D77+'PILARH-ERR'!D87)/3</f>
        <v>127156.58025342242</v>
      </c>
      <c r="E83" s="10">
        <f>('PAG1-ERR'!E77+'ADRA-ERR'!E77+'PILARH-ERR'!E87)/3</f>
        <v>207153.68599601209</v>
      </c>
      <c r="F83" s="10">
        <f>('PAG1-ERR'!F77+'ADRA-ERR'!F77+'PILARH-ERR'!F87)/3</f>
        <v>215394.44946143733</v>
      </c>
      <c r="G83" s="10">
        <f>('PAG1-ERR'!G77+'ADRA-ERR'!G77+'PILARH-ERR'!G87)/3</f>
        <v>270714.1766863162</v>
      </c>
      <c r="H83" s="10">
        <f>('PAG1-ERR'!H77+'ADRA-ERR'!H77+'PILARH-ERR'!H87)/3</f>
        <v>274730.75726994715</v>
      </c>
      <c r="I83" s="10">
        <f>('PAG1-ERR'!I77+'ADRA-ERR'!I77+'PILARH-ERR'!I87)/3</f>
        <v>279330.15918489621</v>
      </c>
      <c r="J83" s="10">
        <f>('PAG1-ERR'!J77+'ADRA-ERR'!J77+'PILARH-ERR'!J87)/3</f>
        <v>284594.26974157698</v>
      </c>
      <c r="K83" s="10">
        <f>('PAG1-ERR'!K77+'ADRA-ERR'!K77+'PILARH-ERR'!K87)/3</f>
        <v>290617.00854415691</v>
      </c>
      <c r="L83" s="10">
        <f>('PAG1-ERR'!L77+'ADRA-ERR'!L77+'PILARH-ERR'!L87)/3</f>
        <v>297506.17206719588</v>
      </c>
      <c r="M83" s="10">
        <f>('PAG1-ERR'!M77+'ADRA-ERR'!M77+'PILARH-ERR'!M87)/3</f>
        <v>298522.52873640921</v>
      </c>
      <c r="N83" s="10">
        <f>('PAG1-ERR'!N77+'ADRA-ERR'!N77+'PILARH-ERR'!N87)/3</f>
        <v>299565.92849982943</v>
      </c>
      <c r="O83" s="10">
        <f>('PAG1-ERR'!O77+'ADRA-ERR'!O77+'PILARH-ERR'!O87)/3</f>
        <v>300636.74241476116</v>
      </c>
      <c r="P83" s="10">
        <f>('PAG1-ERR'!P77+'ADRA-ERR'!P77+'PILARH-ERR'!P87)/3</f>
        <v>301735.35316860554</v>
      </c>
      <c r="Q83" s="10">
        <f>('PAG1-ERR'!Q77+'ADRA-ERR'!Q77+'PILARH-ERR'!Q87)/3</f>
        <v>302862.15520555299</v>
      </c>
      <c r="R83" s="10"/>
      <c r="S83" s="48"/>
      <c r="T83" s="48"/>
    </row>
    <row r="84" spans="1:20">
      <c r="A84" s="12" t="str">
        <f t="shared" si="9"/>
        <v>Mano de Obra calificada</v>
      </c>
      <c r="B84" s="54"/>
      <c r="C84" s="10">
        <f>('PAG1-ERR'!C78+'ADRA-ERR'!C78+'PILARH-ERR'!C88)/3</f>
        <v>0</v>
      </c>
      <c r="D84" s="10">
        <f>('PAG1-ERR'!D78+'ADRA-ERR'!D78+'PILARH-ERR'!D88)/3</f>
        <v>0</v>
      </c>
      <c r="E84" s="10">
        <f>('PAG1-ERR'!E78+'ADRA-ERR'!E78+'PILARH-ERR'!E88)/3</f>
        <v>0</v>
      </c>
      <c r="F84" s="10">
        <f>('PAG1-ERR'!F78+'ADRA-ERR'!F78+'PILARH-ERR'!F88)/3</f>
        <v>0</v>
      </c>
      <c r="G84" s="10">
        <f>('PAG1-ERR'!G78+'ADRA-ERR'!G78+'PILARH-ERR'!G88)/3</f>
        <v>0</v>
      </c>
      <c r="H84" s="10">
        <f>('PAG1-ERR'!H78+'ADRA-ERR'!H78+'PILARH-ERR'!H88)/3</f>
        <v>0</v>
      </c>
      <c r="I84" s="10">
        <f>('PAG1-ERR'!I78+'ADRA-ERR'!I78+'PILARH-ERR'!I88)/3</f>
        <v>0</v>
      </c>
      <c r="J84" s="10">
        <f>('PAG1-ERR'!J78+'ADRA-ERR'!J78+'PILARH-ERR'!J88)/3</f>
        <v>0</v>
      </c>
      <c r="K84" s="10">
        <f>('PAG1-ERR'!K78+'ADRA-ERR'!K78+'PILARH-ERR'!K88)/3</f>
        <v>0</v>
      </c>
      <c r="L84" s="10">
        <f>('PAG1-ERR'!L78+'ADRA-ERR'!L78+'PILARH-ERR'!L88)/3</f>
        <v>0</v>
      </c>
      <c r="M84" s="10">
        <f>('PAG1-ERR'!M78+'ADRA-ERR'!M78+'PILARH-ERR'!M88)/3</f>
        <v>0</v>
      </c>
      <c r="N84" s="10">
        <f>('PAG1-ERR'!N78+'ADRA-ERR'!N78+'PILARH-ERR'!N88)/3</f>
        <v>0</v>
      </c>
      <c r="O84" s="10">
        <f>('PAG1-ERR'!O78+'ADRA-ERR'!O78+'PILARH-ERR'!O88)/3</f>
        <v>0</v>
      </c>
      <c r="P84" s="10">
        <f>('PAG1-ERR'!P78+'ADRA-ERR'!P78+'PILARH-ERR'!P88)/3</f>
        <v>0</v>
      </c>
      <c r="Q84" s="10">
        <f>('PAG1-ERR'!Q78+'ADRA-ERR'!Q78+'PILARH-ERR'!Q88)/3</f>
        <v>0</v>
      </c>
      <c r="R84" s="10"/>
      <c r="S84" s="48"/>
      <c r="T84" s="48"/>
    </row>
    <row r="85" spans="1:20">
      <c r="A85" s="12" t="str">
        <f t="shared" si="9"/>
        <v>Insumo nacional</v>
      </c>
      <c r="B85" s="54"/>
      <c r="C85" s="10">
        <f>('PAG1-ERR'!C79+'ADRA-ERR'!C79+'PILARH-ERR'!C89)/3</f>
        <v>7832.5283214345918</v>
      </c>
      <c r="D85" s="10">
        <f>('PAG1-ERR'!D79+'ADRA-ERR'!D79+'PILARH-ERR'!D89)/3</f>
        <v>29207.450883247948</v>
      </c>
      <c r="E85" s="10">
        <f>('PAG1-ERR'!E79+'ADRA-ERR'!E79+'PILARH-ERR'!E89)/3</f>
        <v>47715.202433367456</v>
      </c>
      <c r="F85" s="10">
        <f>('PAG1-ERR'!F79+'ADRA-ERR'!F79+'PILARH-ERR'!F89)/3</f>
        <v>50030.670071019616</v>
      </c>
      <c r="G85" s="10">
        <f>('PAG1-ERR'!G79+'ADRA-ERR'!G79+'PILARH-ERR'!G89)/3</f>
        <v>64137.287006500585</v>
      </c>
      <c r="H85" s="10">
        <f>('PAG1-ERR'!H79+'ADRA-ERR'!H79+'PILARH-ERR'!H89)/3</f>
        <v>65000.211910405058</v>
      </c>
      <c r="I85" s="10">
        <f>('PAG1-ERR'!I79+'ADRA-ERR'!I79+'PILARH-ERR'!I89)/3</f>
        <v>66016.145679570051</v>
      </c>
      <c r="J85" s="10">
        <f>('PAG1-ERR'!J79+'ADRA-ERR'!J79+'PILARH-ERR'!J89)/3</f>
        <v>67209.014053883977</v>
      </c>
      <c r="K85" s="10">
        <f>('PAG1-ERR'!K79+'ADRA-ERR'!K79+'PILARH-ERR'!K89)/3</f>
        <v>68606.802093836537</v>
      </c>
      <c r="L85" s="10">
        <f>('PAG1-ERR'!L79+'ADRA-ERR'!L79+'PILARH-ERR'!L89)/3</f>
        <v>70242.277122698157</v>
      </c>
      <c r="M85" s="10">
        <f>('PAG1-ERR'!M79+'ADRA-ERR'!M79+'PILARH-ERR'!M89)/3</f>
        <v>70401.137619797883</v>
      </c>
      <c r="N85" s="10">
        <f>('PAG1-ERR'!N79+'ADRA-ERR'!N79+'PILARH-ERR'!N89)/3</f>
        <v>70567.992876079501</v>
      </c>
      <c r="O85" s="10">
        <f>('PAG1-ERR'!O79+'ADRA-ERR'!O79+'PILARH-ERR'!O89)/3</f>
        <v>70742.880548573594</v>
      </c>
      <c r="P85" s="10">
        <f>('PAG1-ERR'!P79+'ADRA-ERR'!P79+'PILARH-ERR'!P89)/3</f>
        <v>70925.842068809143</v>
      </c>
      <c r="Q85" s="10">
        <f>('PAG1-ERR'!Q79+'ADRA-ERR'!Q79+'PILARH-ERR'!Q89)/3</f>
        <v>71116.922642104517</v>
      </c>
      <c r="R85" s="10"/>
      <c r="S85" s="48"/>
      <c r="T85" s="48"/>
    </row>
    <row r="86" spans="1:20">
      <c r="A86" s="12" t="str">
        <f t="shared" si="9"/>
        <v>Insumo importado</v>
      </c>
      <c r="B86" s="54"/>
      <c r="C86" s="10">
        <f>('PAG1-ERR'!C80+'ADRA-ERR'!C80+'PILARH-ERR'!C90)/3</f>
        <v>25222.146499032966</v>
      </c>
      <c r="D86" s="10">
        <f>('PAG1-ERR'!D80+'ADRA-ERR'!D80+'PILARH-ERR'!D90)/3</f>
        <v>89406.998927110806</v>
      </c>
      <c r="E86" s="10">
        <f>('PAG1-ERR'!E80+'ADRA-ERR'!E80+'PILARH-ERR'!E90)/3</f>
        <v>135295.63082787447</v>
      </c>
      <c r="F86" s="10">
        <f>('PAG1-ERR'!F80+'ADRA-ERR'!F80+'PILARH-ERR'!F90)/3</f>
        <v>148869.81228770805</v>
      </c>
      <c r="G86" s="10">
        <f>('PAG1-ERR'!G80+'ADRA-ERR'!G80+'PILARH-ERR'!G90)/3</f>
        <v>182000.32265943405</v>
      </c>
      <c r="H86" s="10">
        <f>('PAG1-ERR'!H80+'ADRA-ERR'!H80+'PILARH-ERR'!H90)/3</f>
        <v>189055.10471481489</v>
      </c>
      <c r="I86" s="10">
        <f>('PAG1-ERR'!I80+'ADRA-ERR'!I80+'PILARH-ERR'!I90)/3</f>
        <v>197088.39232305749</v>
      </c>
      <c r="J86" s="10">
        <f>('PAG1-ERR'!J80+'ADRA-ERR'!J80+'PILARH-ERR'!J90)/3</f>
        <v>206233.72164665963</v>
      </c>
      <c r="K86" s="10">
        <f>('PAG1-ERR'!K80+'ADRA-ERR'!K80+'PILARH-ERR'!K90)/3</f>
        <v>216643.36663772305</v>
      </c>
      <c r="L86" s="10">
        <f>('PAG1-ERR'!L80+'ADRA-ERR'!L80+'PILARH-ERR'!L90)/3</f>
        <v>228491.04802988129</v>
      </c>
      <c r="M86" s="10">
        <f>('PAG1-ERR'!M80+'ADRA-ERR'!M80+'PILARH-ERR'!M90)/3</f>
        <v>230372.87757156393</v>
      </c>
      <c r="N86" s="10">
        <f>('PAG1-ERR'!N80+'ADRA-ERR'!N80+'PILARH-ERR'!N90)/3</f>
        <v>232298.65543338351</v>
      </c>
      <c r="O86" s="10">
        <f>('PAG1-ERR'!O80+'ADRA-ERR'!O80+'PILARH-ERR'!O90)/3</f>
        <v>234269.10170052925</v>
      </c>
      <c r="P86" s="10">
        <f>('PAG1-ERR'!P80+'ADRA-ERR'!P80+'PILARH-ERR'!P90)/3</f>
        <v>236284.95481200211</v>
      </c>
      <c r="Q86" s="10">
        <f>('PAG1-ERR'!Q80+'ADRA-ERR'!Q80+'PILARH-ERR'!Q90)/3</f>
        <v>238346.97182852519</v>
      </c>
      <c r="R86" s="10"/>
      <c r="S86" s="48"/>
      <c r="T86" s="48"/>
    </row>
    <row r="87" spans="1:20">
      <c r="A87" s="12" t="str">
        <f t="shared" si="9"/>
        <v>Mecanizacion</v>
      </c>
      <c r="B87" s="54"/>
      <c r="C87" s="10">
        <f>('PAG1-ERR'!C81+'ADRA-ERR'!C81+'PILARH-ERR'!C91)/3</f>
        <v>8550.3151589248864</v>
      </c>
      <c r="D87" s="10">
        <f>('PAG1-ERR'!D81+'ADRA-ERR'!D81+'PILARH-ERR'!D91)/3</f>
        <v>32357.608185414312</v>
      </c>
      <c r="E87" s="10">
        <f>('PAG1-ERR'!E81+'ADRA-ERR'!E81+'PILARH-ERR'!E91)/3</f>
        <v>54343.017020867883</v>
      </c>
      <c r="F87" s="10">
        <f>('PAG1-ERR'!F81+'ADRA-ERR'!F81+'PILARH-ERR'!F91)/3</f>
        <v>56322.723978018155</v>
      </c>
      <c r="G87" s="10">
        <f>('PAG1-ERR'!G81+'ADRA-ERR'!G81+'PILARH-ERR'!G91)/3</f>
        <v>71378.285540943951</v>
      </c>
      <c r="H87" s="10">
        <f>('PAG1-ERR'!H81+'ADRA-ERR'!H81+'PILARH-ERR'!H91)/3</f>
        <v>72340.126065324788</v>
      </c>
      <c r="I87" s="10">
        <f>('PAG1-ERR'!I81+'ADRA-ERR'!I81+'PILARH-ERR'!I91)/3</f>
        <v>73442.114320798762</v>
      </c>
      <c r="J87" s="10">
        <f>('PAG1-ERR'!J81+'ADRA-ERR'!J81+'PILARH-ERR'!J91)/3</f>
        <v>74703.992027100569</v>
      </c>
      <c r="K87" s="10">
        <f>('PAG1-ERR'!K81+'ADRA-ERR'!K81+'PILARH-ERR'!K91)/3</f>
        <v>76148.41306238003</v>
      </c>
      <c r="L87" s="10">
        <f>('PAG1-ERR'!L81+'ADRA-ERR'!L81+'PILARH-ERR'!L91)/3</f>
        <v>77801.392006906317</v>
      </c>
      <c r="M87" s="10">
        <f>('PAG1-ERR'!M81+'ADRA-ERR'!M81+'PILARH-ERR'!M91)/3</f>
        <v>78043.532877456833</v>
      </c>
      <c r="N87" s="10">
        <f>('PAG1-ERR'!N81+'ADRA-ERR'!N81+'PILARH-ERR'!N91)/3</f>
        <v>78292.19535606417</v>
      </c>
      <c r="O87" s="10">
        <f>('PAG1-ERR'!O81+'ADRA-ERR'!O81+'PILARH-ERR'!O91)/3</f>
        <v>78547.467419750014</v>
      </c>
      <c r="P87" s="10">
        <f>('PAG1-ERR'!P81+'ADRA-ERR'!P81+'PILARH-ERR'!P91)/3</f>
        <v>78809.439857234174</v>
      </c>
      <c r="Q87" s="10">
        <f>('PAG1-ERR'!Q81+'ADRA-ERR'!Q81+'PILARH-ERR'!Q91)/3</f>
        <v>79078.206298689634</v>
      </c>
      <c r="R87" s="10"/>
      <c r="S87" s="48"/>
      <c r="T87" s="48"/>
    </row>
    <row r="88" spans="1:20">
      <c r="A88" s="12" t="str">
        <f t="shared" si="9"/>
        <v>Administracion</v>
      </c>
      <c r="B88" s="54"/>
      <c r="C88" s="10">
        <f>('PAG1-ERR'!C82+'ADRA-ERR'!C82+'PILARH-ERR'!C92)/3</f>
        <v>5168.5616711648572</v>
      </c>
      <c r="D88" s="10">
        <f>('PAG1-ERR'!D82+'ADRA-ERR'!D82+'PILARH-ERR'!D92)/3</f>
        <v>18334.470903586145</v>
      </c>
      <c r="E88" s="10">
        <f>('PAG1-ERR'!E82+'ADRA-ERR'!E82+'PILARH-ERR'!E92)/3</f>
        <v>29282.166310225075</v>
      </c>
      <c r="F88" s="10">
        <f>('PAG1-ERR'!F82+'ADRA-ERR'!F82+'PILARH-ERR'!F92)/3</f>
        <v>30517.604983939877</v>
      </c>
      <c r="G88" s="10">
        <f>('PAG1-ERR'!G82+'ADRA-ERR'!G82+'PILARH-ERR'!G92)/3</f>
        <v>38352.476876516805</v>
      </c>
      <c r="H88" s="10">
        <f>('PAG1-ERR'!H82+'ADRA-ERR'!H82+'PILARH-ERR'!H92)/3</f>
        <v>38911.628855689247</v>
      </c>
      <c r="I88" s="10">
        <f>('PAG1-ERR'!I82+'ADRA-ERR'!I82+'PILARH-ERR'!I92)/3</f>
        <v>39556.303237944972</v>
      </c>
      <c r="J88" s="10">
        <f>('PAG1-ERR'!J82+'ADRA-ERR'!J82+'PILARH-ERR'!J92)/3</f>
        <v>40298.899261391685</v>
      </c>
      <c r="K88" s="10">
        <f>('PAG1-ERR'!K82+'ADRA-ERR'!K82+'PILARH-ERR'!K92)/3</f>
        <v>41153.723899629447</v>
      </c>
      <c r="L88" s="10">
        <f>('PAG1-ERR'!L82+'ADRA-ERR'!L82+'PILARH-ERR'!L92)/3</f>
        <v>42137.30020707372</v>
      </c>
      <c r="M88" s="10">
        <f>('PAG1-ERR'!M82+'ADRA-ERR'!M82+'PILARH-ERR'!M92)/3</f>
        <v>42269.397368381331</v>
      </c>
      <c r="N88" s="10">
        <f>('PAG1-ERR'!N82+'ADRA-ERR'!N82+'PILARH-ERR'!N92)/3</f>
        <v>42405.604082313614</v>
      </c>
      <c r="O88" s="10">
        <f>('PAG1-ERR'!O82+'ADRA-ERR'!O82+'PILARH-ERR'!O92)/3</f>
        <v>42545.965365005461</v>
      </c>
      <c r="P88" s="10">
        <f>('PAG1-ERR'!P82+'ADRA-ERR'!P82+'PILARH-ERR'!P92)/3</f>
        <v>42690.528053018621</v>
      </c>
      <c r="Q88" s="10">
        <f>('PAG1-ERR'!Q82+'ADRA-ERR'!Q82+'PILARH-ERR'!Q92)/3</f>
        <v>42839.340816570373</v>
      </c>
      <c r="R88" s="10"/>
      <c r="S88" s="48"/>
      <c r="T88" s="48"/>
    </row>
    <row r="89" spans="1:20">
      <c r="A89" s="12" t="str">
        <f t="shared" si="9"/>
        <v>Sistema de riego en la finca</v>
      </c>
      <c r="B89" s="54"/>
      <c r="C89" s="10">
        <f>('PAG1-ERR'!C83+'ADRA-ERR'!C83+'PILARH-ERR'!C93)/3</f>
        <v>40329.145599999996</v>
      </c>
      <c r="D89" s="10">
        <f>('PAG1-ERR'!D83+'ADRA-ERR'!D83+'PILARH-ERR'!D93)/3</f>
        <v>39304.866921599991</v>
      </c>
      <c r="E89" s="10">
        <f>('PAG1-ERR'!E83+'ADRA-ERR'!E83+'PILARH-ERR'!E93)/3</f>
        <v>38228.675062047987</v>
      </c>
      <c r="F89" s="10">
        <f>('PAG1-ERR'!F83+'ADRA-ERR'!F83+'PILARH-ERR'!F93)/3</f>
        <v>17813.043882911999</v>
      </c>
      <c r="G89" s="10">
        <f>('PAG1-ERR'!G83+'ADRA-ERR'!G83+'PILARH-ERR'!G93)/3</f>
        <v>27470.217930399998</v>
      </c>
      <c r="H89" s="10">
        <f>('PAG1-ERR'!H83+'ADRA-ERR'!H83+'PILARH-ERR'!H93)/3</f>
        <v>32424.334143711993</v>
      </c>
      <c r="I89" s="10">
        <f>('PAG1-ERR'!I83+'ADRA-ERR'!I83+'PILARH-ERR'!I93)/3</f>
        <v>22767.160096223994</v>
      </c>
      <c r="J89" s="10">
        <f>('PAG1-ERR'!J83+'ADRA-ERR'!J83+'PILARH-ERR'!J93)/3</f>
        <v>17813.043882911999</v>
      </c>
      <c r="K89" s="10">
        <f>('PAG1-ERR'!K83+'ADRA-ERR'!K83+'PILARH-ERR'!K93)/3</f>
        <v>7305.6451304000002</v>
      </c>
      <c r="L89" s="10">
        <f>('PAG1-ERR'!L83+'ADRA-ERR'!L83+'PILARH-ERR'!L93)/3</f>
        <v>37977.616682911997</v>
      </c>
      <c r="M89" s="10">
        <f>('PAG1-ERR'!M83+'ADRA-ERR'!M83+'PILARH-ERR'!M93)/3</f>
        <v>21916.935391199997</v>
      </c>
      <c r="N89" s="10">
        <f>('PAG1-ERR'!N83+'ADRA-ERR'!N83+'PILARH-ERR'!N93)/3</f>
        <v>33274.558848735993</v>
      </c>
      <c r="O89" s="10">
        <f>('PAG1-ERR'!O83+'ADRA-ERR'!O83+'PILARH-ERR'!O93)/3</f>
        <v>7305.6451304000002</v>
      </c>
      <c r="P89" s="10">
        <f>('PAG1-ERR'!P83+'ADRA-ERR'!P83+'PILARH-ERR'!P93)/3</f>
        <v>17813.043882911999</v>
      </c>
      <c r="Q89" s="10">
        <f>('PAG1-ERR'!Q83+'ADRA-ERR'!Q83+'PILARH-ERR'!Q93)/3</f>
        <v>27470.217930399998</v>
      </c>
      <c r="R89" s="10"/>
      <c r="S89" s="48"/>
      <c r="T89" s="48"/>
    </row>
    <row r="90" spans="1:20">
      <c r="A90" s="47" t="s">
        <v>19</v>
      </c>
      <c r="B90" s="55"/>
      <c r="C90" s="59">
        <f t="shared" ref="C90:Q90" si="10">SUM(C83:C89)</f>
        <v>122156.26196381752</v>
      </c>
      <c r="D90" s="59">
        <f t="shared" si="10"/>
        <v>335767.97607438167</v>
      </c>
      <c r="E90" s="59">
        <f t="shared" si="10"/>
        <v>512018.37765039504</v>
      </c>
      <c r="F90" s="59">
        <f t="shared" si="10"/>
        <v>518948.3046650351</v>
      </c>
      <c r="G90" s="59">
        <f t="shared" si="10"/>
        <v>654052.76670011168</v>
      </c>
      <c r="H90" s="59">
        <f t="shared" si="10"/>
        <v>672462.162959893</v>
      </c>
      <c r="I90" s="59">
        <f t="shared" si="10"/>
        <v>678200.27484249149</v>
      </c>
      <c r="J90" s="59">
        <f t="shared" si="10"/>
        <v>690852.94061352487</v>
      </c>
      <c r="K90" s="59">
        <f t="shared" si="10"/>
        <v>700474.959368126</v>
      </c>
      <c r="L90" s="59">
        <f t="shared" si="10"/>
        <v>754155.80611666734</v>
      </c>
      <c r="M90" s="59">
        <f t="shared" si="10"/>
        <v>741526.40956480929</v>
      </c>
      <c r="N90" s="59">
        <f t="shared" si="10"/>
        <v>756404.93509640615</v>
      </c>
      <c r="O90" s="59">
        <f t="shared" si="10"/>
        <v>734047.80257901945</v>
      </c>
      <c r="P90" s="59">
        <f t="shared" si="10"/>
        <v>748259.16184258158</v>
      </c>
      <c r="Q90" s="59">
        <f t="shared" si="10"/>
        <v>761713.81472184265</v>
      </c>
      <c r="R90" s="10"/>
      <c r="S90" s="48"/>
      <c r="T90" s="48"/>
    </row>
    <row r="91" spans="1:20">
      <c r="A91" s="47" t="s">
        <v>71</v>
      </c>
      <c r="B91" s="47"/>
      <c r="C91" s="59">
        <f t="shared" ref="C91:Q91" si="11">+C81-C90</f>
        <v>101198.87484665241</v>
      </c>
      <c r="D91" s="59">
        <f t="shared" si="11"/>
        <v>391802.7733823568</v>
      </c>
      <c r="E91" s="59">
        <f t="shared" si="11"/>
        <v>536981.06058694422</v>
      </c>
      <c r="F91" s="59">
        <f t="shared" si="11"/>
        <v>608390.67603800842</v>
      </c>
      <c r="G91" s="59">
        <f t="shared" si="11"/>
        <v>691700.35423815472</v>
      </c>
      <c r="H91" s="59">
        <f t="shared" si="11"/>
        <v>713814.21139349835</v>
      </c>
      <c r="I91" s="59">
        <f t="shared" si="11"/>
        <v>754216.75019271474</v>
      </c>
      <c r="J91" s="59">
        <f t="shared" si="11"/>
        <v>794088.44154506119</v>
      </c>
      <c r="K91" s="59">
        <f t="shared" si="11"/>
        <v>844248.25616494706</v>
      </c>
      <c r="L91" s="59">
        <f t="shared" si="11"/>
        <v>858603.47232096689</v>
      </c>
      <c r="M91" s="59">
        <f t="shared" si="11"/>
        <v>882049.14574301417</v>
      </c>
      <c r="N91" s="59">
        <f t="shared" si="11"/>
        <v>878239.08678942919</v>
      </c>
      <c r="O91" s="59">
        <f t="shared" si="11"/>
        <v>911921.01669411431</v>
      </c>
      <c r="P91" s="59">
        <f t="shared" si="11"/>
        <v>909295.0320066209</v>
      </c>
      <c r="Q91" s="59">
        <f t="shared" si="11"/>
        <v>907690.6840918368</v>
      </c>
      <c r="R91" s="48"/>
      <c r="S91" s="48"/>
      <c r="T91" s="48"/>
    </row>
    <row r="92" spans="1:20">
      <c r="A92" s="48"/>
      <c r="B92" s="48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48"/>
      <c r="S92" s="48"/>
      <c r="T92" s="48"/>
    </row>
    <row r="93" spans="1:20">
      <c r="A93" s="121" t="s">
        <v>58</v>
      </c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</row>
    <row r="94" spans="1:20">
      <c r="A94" s="47" t="s">
        <v>9</v>
      </c>
      <c r="B94" s="47"/>
      <c r="C94" s="59">
        <f>('PAG1-ERR'!C88+'ADRA-ERR'!C88+'PILARH-ERR'!C98)/3</f>
        <v>101070.29213879241</v>
      </c>
      <c r="D94" s="59">
        <f>('PAG1-ERR'!D88+'ADRA-ERR'!D88+'PILARH-ERR'!D98)/3</f>
        <v>407575.87426184124</v>
      </c>
      <c r="E94" s="59">
        <f>('PAG1-ERR'!E88+'ADRA-ERR'!E88+'PILARH-ERR'!E98)/3</f>
        <v>496070.72707957355</v>
      </c>
      <c r="F94" s="59">
        <f>('PAG1-ERR'!F88+'ADRA-ERR'!F88+'PILARH-ERR'!F98)/3</f>
        <v>519452.65210584085</v>
      </c>
      <c r="G94" s="59">
        <f>('PAG1-ERR'!G88+'ADRA-ERR'!G88+'PILARH-ERR'!G98)/3</f>
        <v>614071.54796888947</v>
      </c>
      <c r="H94" s="59">
        <f>('PAG1-ERR'!H88+'ADRA-ERR'!H88+'PILARH-ERR'!H98)/3</f>
        <v>629732.29749542184</v>
      </c>
      <c r="I94" s="59">
        <f>('PAG1-ERR'!I88+'ADRA-ERR'!I88+'PILARH-ERR'!I98)/3</f>
        <v>648150.41717290331</v>
      </c>
      <c r="J94" s="59">
        <f>('PAG1-ERR'!J88+'ADRA-ERR'!J88+'PILARH-ERR'!J98)/3</f>
        <v>669907.64604432229</v>
      </c>
      <c r="K94" s="59">
        <f>('PAG1-ERR'!K88+'ADRA-ERR'!K88+'PILARH-ERR'!K98)/3</f>
        <v>695707.98976001749</v>
      </c>
      <c r="L94" s="59">
        <f>('PAG1-ERR'!L88+'ADRA-ERR'!L88+'PILARH-ERR'!L98)/3</f>
        <v>726403.40552793012</v>
      </c>
      <c r="M94" s="59">
        <f>('PAG1-ERR'!M88+'ADRA-ERR'!M88+'PILARH-ERR'!M98)/3</f>
        <v>731956.81179151824</v>
      </c>
      <c r="N94" s="59">
        <f>('PAG1-ERR'!N88+'ADRA-ERR'!N88+'PILARH-ERR'!N98)/3</f>
        <v>737557.50418404292</v>
      </c>
      <c r="O94" s="59">
        <f>('PAG1-ERR'!O88+'ADRA-ERR'!O88+'PILARH-ERR'!O98)/3</f>
        <v>743206.51328083372</v>
      </c>
      <c r="P94" s="59">
        <f>('PAG1-ERR'!P88+'ADRA-ERR'!P88+'PILARH-ERR'!P98)/3</f>
        <v>748904.90034579195</v>
      </c>
      <c r="Q94" s="59">
        <f>('PAG1-ERR'!Q88+'ADRA-ERR'!Q88+'PILARH-ERR'!Q98)/3</f>
        <v>754653.75751534139</v>
      </c>
      <c r="R94" s="48"/>
      <c r="S94" s="48"/>
      <c r="T94" s="48"/>
    </row>
    <row r="95" spans="1:20">
      <c r="A95" s="47" t="s">
        <v>12</v>
      </c>
      <c r="B95" s="48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48"/>
      <c r="S95" s="48"/>
      <c r="T95" s="48"/>
    </row>
    <row r="96" spans="1:20">
      <c r="A96" s="12" t="str">
        <f t="shared" ref="A96:A102" si="12">+A83</f>
        <v>Mano de Obra no calificada</v>
      </c>
      <c r="B96" s="54"/>
      <c r="C96" s="10">
        <f>('PAG1-ERR'!C90+'ADRA-ERR'!C90+'PILARH-ERR'!C100)/3</f>
        <v>18433.856495977576</v>
      </c>
      <c r="D96" s="10">
        <f>('PAG1-ERR'!D90+'ADRA-ERR'!D90+'PILARH-ERR'!D100)/3</f>
        <v>92262.207594237567</v>
      </c>
      <c r="E96" s="10">
        <f>('PAG1-ERR'!E90+'ADRA-ERR'!E90+'PILARH-ERR'!E100)/3</f>
        <v>110600.5704241639</v>
      </c>
      <c r="F96" s="10">
        <f>('PAG1-ERR'!F90+'ADRA-ERR'!F90+'PILARH-ERR'!F100)/3</f>
        <v>116128.28658371048</v>
      </c>
      <c r="G96" s="10">
        <f>('PAG1-ERR'!G90+'ADRA-ERR'!G90+'PILARH-ERR'!G100)/3</f>
        <v>144832.75506665435</v>
      </c>
      <c r="H96" s="10">
        <f>('PAG1-ERR'!H90+'ADRA-ERR'!H90+'PILARH-ERR'!H100)/3</f>
        <v>148892.32297069</v>
      </c>
      <c r="I96" s="10">
        <f>('PAG1-ERR'!I90+'ADRA-ERR'!I90+'PILARH-ERR'!I100)/3</f>
        <v>153549.5545445678</v>
      </c>
      <c r="J96" s="10">
        <f>('PAG1-ERR'!J90+'ADRA-ERR'!J90+'PILARH-ERR'!J100)/3</f>
        <v>158931.95564823554</v>
      </c>
      <c r="K96" s="10">
        <f>('PAG1-ERR'!K90+'ADRA-ERR'!K90+'PILARH-ERR'!K100)/3</f>
        <v>165193.81595455678</v>
      </c>
      <c r="L96" s="10">
        <f>('PAG1-ERR'!L90+'ADRA-ERR'!L90+'PILARH-ERR'!L100)/3</f>
        <v>172521.83567387555</v>
      </c>
      <c r="M96" s="10">
        <f>('PAG1-ERR'!M90+'ADRA-ERR'!M90+'PILARH-ERR'!M100)/3</f>
        <v>174335.95626684205</v>
      </c>
      <c r="N96" s="10">
        <f>('PAG1-ERR'!N90+'ADRA-ERR'!N90+'PILARH-ERR'!N100)/3</f>
        <v>176154.37558395974</v>
      </c>
      <c r="O96" s="10">
        <f>('PAG1-ERR'!O90+'ADRA-ERR'!O90+'PILARH-ERR'!O100)/3</f>
        <v>177977.38210440543</v>
      </c>
      <c r="P96" s="10">
        <f>('PAG1-ERR'!P90+'ADRA-ERR'!P90+'PILARH-ERR'!P100)/3</f>
        <v>179805.27035021325</v>
      </c>
      <c r="Q96" s="10">
        <f>('PAG1-ERR'!Q90+'ADRA-ERR'!Q90+'PILARH-ERR'!Q100)/3</f>
        <v>181638.34093469288</v>
      </c>
      <c r="R96" s="10"/>
      <c r="S96" s="48"/>
      <c r="T96" s="48"/>
    </row>
    <row r="97" spans="1:20">
      <c r="A97" s="12" t="str">
        <f t="shared" si="12"/>
        <v>Mano de Obra calificada</v>
      </c>
      <c r="B97" s="54"/>
      <c r="C97" s="10">
        <f>('PAG1-ERR'!C91+'ADRA-ERR'!C91+'PILARH-ERR'!C101)/3</f>
        <v>0</v>
      </c>
      <c r="D97" s="10">
        <f>('PAG1-ERR'!D91+'ADRA-ERR'!D91+'PILARH-ERR'!D101)/3</f>
        <v>0</v>
      </c>
      <c r="E97" s="10">
        <f>('PAG1-ERR'!E91+'ADRA-ERR'!E91+'PILARH-ERR'!E101)/3</f>
        <v>0</v>
      </c>
      <c r="F97" s="10">
        <f>('PAG1-ERR'!F91+'ADRA-ERR'!F91+'PILARH-ERR'!F101)/3</f>
        <v>0</v>
      </c>
      <c r="G97" s="10">
        <f>('PAG1-ERR'!G91+'ADRA-ERR'!G91+'PILARH-ERR'!G101)/3</f>
        <v>0</v>
      </c>
      <c r="H97" s="10">
        <f>('PAG1-ERR'!H91+'ADRA-ERR'!H91+'PILARH-ERR'!H101)/3</f>
        <v>0</v>
      </c>
      <c r="I97" s="10">
        <f>('PAG1-ERR'!I91+'ADRA-ERR'!I91+'PILARH-ERR'!I101)/3</f>
        <v>0</v>
      </c>
      <c r="J97" s="10">
        <f>('PAG1-ERR'!J91+'ADRA-ERR'!J91+'PILARH-ERR'!J101)/3</f>
        <v>0</v>
      </c>
      <c r="K97" s="10">
        <f>('PAG1-ERR'!K91+'ADRA-ERR'!K91+'PILARH-ERR'!K101)/3</f>
        <v>0</v>
      </c>
      <c r="L97" s="10">
        <f>('PAG1-ERR'!L91+'ADRA-ERR'!L91+'PILARH-ERR'!L101)/3</f>
        <v>0</v>
      </c>
      <c r="M97" s="10">
        <f>('PAG1-ERR'!M91+'ADRA-ERR'!M91+'PILARH-ERR'!M101)/3</f>
        <v>0</v>
      </c>
      <c r="N97" s="10">
        <f>('PAG1-ERR'!N91+'ADRA-ERR'!N91+'PILARH-ERR'!N101)/3</f>
        <v>0</v>
      </c>
      <c r="O97" s="10">
        <f>('PAG1-ERR'!O91+'ADRA-ERR'!O91+'PILARH-ERR'!O101)/3</f>
        <v>0</v>
      </c>
      <c r="P97" s="10">
        <f>('PAG1-ERR'!P91+'ADRA-ERR'!P91+'PILARH-ERR'!P101)/3</f>
        <v>0</v>
      </c>
      <c r="Q97" s="10">
        <f>('PAG1-ERR'!Q91+'ADRA-ERR'!Q91+'PILARH-ERR'!Q101)/3</f>
        <v>0</v>
      </c>
      <c r="R97" s="10"/>
      <c r="S97" s="48"/>
      <c r="T97" s="48"/>
    </row>
    <row r="98" spans="1:20">
      <c r="A98" s="12" t="str">
        <f t="shared" si="12"/>
        <v>Insumo nacional</v>
      </c>
      <c r="B98" s="54"/>
      <c r="C98" s="10">
        <f>('PAG1-ERR'!C92+'ADRA-ERR'!C92+'PILARH-ERR'!C102)/3</f>
        <v>4568.6117583162631</v>
      </c>
      <c r="D98" s="10">
        <f>('PAG1-ERR'!D92+'ADRA-ERR'!D92+'PILARH-ERR'!D102)/3</f>
        <v>15604.708887943416</v>
      </c>
      <c r="E98" s="10">
        <f>('PAG1-ERR'!E92+'ADRA-ERR'!E92+'PILARH-ERR'!E102)/3</f>
        <v>20295.556170763743</v>
      </c>
      <c r="F98" s="10">
        <f>('PAG1-ERR'!F92+'ADRA-ERR'!F92+'PILARH-ERR'!F102)/3</f>
        <v>21565.204784037156</v>
      </c>
      <c r="G98" s="10">
        <f>('PAG1-ERR'!G92+'ADRA-ERR'!G92+'PILARH-ERR'!G102)/3</f>
        <v>27052.552993621517</v>
      </c>
      <c r="H98" s="10">
        <f>('PAG1-ERR'!H92+'ADRA-ERR'!H92+'PILARH-ERR'!H102)/3</f>
        <v>27716.136435049964</v>
      </c>
      <c r="I98" s="10">
        <f>('PAG1-ERR'!I92+'ADRA-ERR'!I92+'PILARH-ERR'!I102)/3</f>
        <v>28505.990156057833</v>
      </c>
      <c r="J98" s="10">
        <f>('PAG1-ERR'!J92+'ADRA-ERR'!J92+'PILARH-ERR'!J102)/3</f>
        <v>29448.514992237626</v>
      </c>
      <c r="K98" s="10">
        <f>('PAG1-ERR'!K92+'ADRA-ERR'!K92+'PILARH-ERR'!K102)/3</f>
        <v>30575.666133186944</v>
      </c>
      <c r="L98" s="10">
        <f>('PAG1-ERR'!L92+'ADRA-ERR'!L92+'PILARH-ERR'!L102)/3</f>
        <v>31926.119808482796</v>
      </c>
      <c r="M98" s="10">
        <f>('PAG1-ERR'!M92+'ADRA-ERR'!M92+'PILARH-ERR'!M102)/3</f>
        <v>32135.464671363286</v>
      </c>
      <c r="N98" s="10">
        <f>('PAG1-ERR'!N92+'ADRA-ERR'!N92+'PILARH-ERR'!N102)/3</f>
        <v>32347.86502806205</v>
      </c>
      <c r="O98" s="10">
        <f>('PAG1-ERR'!O92+'ADRA-ERR'!O92+'PILARH-ERR'!O102)/3</f>
        <v>32563.346652740565</v>
      </c>
      <c r="P98" s="10">
        <f>('PAG1-ERR'!P92+'ADRA-ERR'!P92+'PILARH-ERR'!P102)/3</f>
        <v>32781.937222980407</v>
      </c>
      <c r="Q98" s="10">
        <f>('PAG1-ERR'!Q92+'ADRA-ERR'!Q92+'PILARH-ERR'!Q102)/3</f>
        <v>33003.666315568211</v>
      </c>
      <c r="R98" s="10"/>
      <c r="S98" s="48"/>
      <c r="T98" s="48"/>
    </row>
    <row r="99" spans="1:20">
      <c r="A99" s="12" t="str">
        <f t="shared" si="12"/>
        <v>Insumo importado</v>
      </c>
      <c r="B99" s="54"/>
      <c r="C99" s="10">
        <f>('PAG1-ERR'!C93+'ADRA-ERR'!C93+'PILARH-ERR'!C103)/3</f>
        <v>13049.813225189437</v>
      </c>
      <c r="D99" s="10">
        <f>('PAG1-ERR'!D93+'ADRA-ERR'!D93+'PILARH-ERR'!D103)/3</f>
        <v>71669.987206715814</v>
      </c>
      <c r="E99" s="10">
        <f>('PAG1-ERR'!E93+'ADRA-ERR'!E93+'PILARH-ERR'!E103)/3</f>
        <v>104793.36448510243</v>
      </c>
      <c r="F99" s="10">
        <f>('PAG1-ERR'!F93+'ADRA-ERR'!F93+'PILARH-ERR'!F103)/3</f>
        <v>109737.32405231062</v>
      </c>
      <c r="G99" s="10">
        <f>('PAG1-ERR'!G93+'ADRA-ERR'!G93+'PILARH-ERR'!G103)/3</f>
        <v>146012.99595706153</v>
      </c>
      <c r="H99" s="10">
        <f>('PAG1-ERR'!H93+'ADRA-ERR'!H93+'PILARH-ERR'!H103)/3</f>
        <v>149853.5937282519</v>
      </c>
      <c r="I99" s="10">
        <f>('PAG1-ERR'!I93+'ADRA-ERR'!I93+'PILARH-ERR'!I103)/3</f>
        <v>154117.48307997218</v>
      </c>
      <c r="J99" s="10">
        <f>('PAG1-ERR'!J93+'ADRA-ERR'!J93+'PILARH-ERR'!J103)/3</f>
        <v>158896.82842168145</v>
      </c>
      <c r="K99" s="10">
        <f>('PAG1-ERR'!K93+'ADRA-ERR'!K93+'PILARH-ERR'!K103)/3</f>
        <v>164303.13986631739</v>
      </c>
      <c r="L99" s="10">
        <f>('PAG1-ERR'!L93+'ADRA-ERR'!L93+'PILARH-ERR'!L103)/3</f>
        <v>170471.33740477939</v>
      </c>
      <c r="M99" s="10">
        <f>('PAG1-ERR'!M93+'ADRA-ERR'!M93+'PILARH-ERR'!M103)/3</f>
        <v>172648.71143601323</v>
      </c>
      <c r="N99" s="10">
        <f>('PAG1-ERR'!N93+'ADRA-ERR'!N93+'PILARH-ERR'!N103)/3</f>
        <v>174821.12176830915</v>
      </c>
      <c r="O99" s="10">
        <f>('PAG1-ERR'!O93+'ADRA-ERR'!O93+'PILARH-ERR'!O103)/3</f>
        <v>176988.84241478625</v>
      </c>
      <c r="P99" s="10">
        <f>('PAG1-ERR'!P93+'ADRA-ERR'!P93+'PILARH-ERR'!P103)/3</f>
        <v>179152.15147292335</v>
      </c>
      <c r="Q99" s="10">
        <f>('PAG1-ERR'!Q93+'ADRA-ERR'!Q93+'PILARH-ERR'!Q103)/3</f>
        <v>181311.33115293473</v>
      </c>
      <c r="R99" s="10"/>
      <c r="S99" s="48"/>
      <c r="T99" s="48"/>
    </row>
    <row r="100" spans="1:20">
      <c r="A100" s="12" t="str">
        <f t="shared" si="12"/>
        <v>Mecanizacion</v>
      </c>
      <c r="B100" s="54"/>
      <c r="C100" s="10">
        <f>('PAG1-ERR'!C94+'ADRA-ERR'!C94+'PILARH-ERR'!C104)/3</f>
        <v>3885.0590780089365</v>
      </c>
      <c r="D100" s="10">
        <f>('PAG1-ERR'!D94+'ADRA-ERR'!D94+'PILARH-ERR'!D104)/3</f>
        <v>15802.669135174792</v>
      </c>
      <c r="E100" s="10">
        <f>('PAG1-ERR'!E94+'ADRA-ERR'!E94+'PILARH-ERR'!E104)/3</f>
        <v>19112.277486571405</v>
      </c>
      <c r="F100" s="10">
        <f>('PAG1-ERR'!F94+'ADRA-ERR'!F94+'PILARH-ERR'!F104)/3</f>
        <v>19987.935585701449</v>
      </c>
      <c r="G100" s="10">
        <f>('PAG1-ERR'!G94+'ADRA-ERR'!G94+'PILARH-ERR'!G104)/3</f>
        <v>23689.884384116387</v>
      </c>
      <c r="H100" s="10">
        <f>('PAG1-ERR'!H94+'ADRA-ERR'!H94+'PILARH-ERR'!H104)/3</f>
        <v>24303.422268408001</v>
      </c>
      <c r="I100" s="10">
        <f>('PAG1-ERR'!I94+'ADRA-ERR'!I94+'PILARH-ERR'!I104)/3</f>
        <v>25019.064139608236</v>
      </c>
      <c r="J100" s="10">
        <f>('PAG1-ERR'!J94+'ADRA-ERR'!J94+'PILARH-ERR'!J104)/3</f>
        <v>25858.430065465949</v>
      </c>
      <c r="K100" s="10">
        <f>('PAG1-ERR'!K94+'ADRA-ERR'!K94+'PILARH-ERR'!K104)/3</f>
        <v>26847.683106508153</v>
      </c>
      <c r="L100" s="10">
        <f>('PAG1-ERR'!L94+'ADRA-ERR'!L94+'PILARH-ERR'!L104)/3</f>
        <v>28018.48369262501</v>
      </c>
      <c r="M100" s="10">
        <f>('PAG1-ERR'!M94+'ADRA-ERR'!M94+'PILARH-ERR'!M104)/3</f>
        <v>28254.748564801339</v>
      </c>
      <c r="N100" s="10">
        <f>('PAG1-ERR'!N94+'ADRA-ERR'!N94+'PILARH-ERR'!N104)/3</f>
        <v>28492.440204949151</v>
      </c>
      <c r="O100" s="10">
        <f>('PAG1-ERR'!O94+'ADRA-ERR'!O94+'PILARH-ERR'!O104)/3</f>
        <v>28731.600985361143</v>
      </c>
      <c r="P100" s="10">
        <f>('PAG1-ERR'!P94+'ADRA-ERR'!P94+'PILARH-ERR'!P104)/3</f>
        <v>28972.274358412735</v>
      </c>
      <c r="Q100" s="10">
        <f>('PAG1-ERR'!Q94+'ADRA-ERR'!Q94+'PILARH-ERR'!Q104)/3</f>
        <v>29214.504864484843</v>
      </c>
      <c r="R100" s="10"/>
      <c r="S100" s="48"/>
      <c r="T100" s="48"/>
    </row>
    <row r="101" spans="1:20">
      <c r="A101" s="12" t="str">
        <f t="shared" si="12"/>
        <v>Administracion</v>
      </c>
      <c r="B101" s="54"/>
      <c r="C101" s="10">
        <f>('PAG1-ERR'!C95+'ADRA-ERR'!C95+'PILARH-ERR'!C105)/3</f>
        <v>2809.3901958579922</v>
      </c>
      <c r="D101" s="10">
        <f>('PAG1-ERR'!D95+'ADRA-ERR'!D95+'PILARH-ERR'!D105)/3</f>
        <v>13116.30787613386</v>
      </c>
      <c r="E101" s="10">
        <f>('PAG1-ERR'!E95+'ADRA-ERR'!E95+'PILARH-ERR'!E105)/3</f>
        <v>17817.411259978922</v>
      </c>
      <c r="F101" s="10">
        <f>('PAG1-ERR'!F95+'ADRA-ERR'!F95+'PILARH-ERR'!F105)/3</f>
        <v>18720.98899333175</v>
      </c>
      <c r="G101" s="10">
        <f>('PAG1-ERR'!G95+'ADRA-ERR'!G95+'PILARH-ERR'!G105)/3</f>
        <v>23912.908157996553</v>
      </c>
      <c r="H101" s="10">
        <f>('PAG1-ERR'!H95+'ADRA-ERR'!H95+'PILARH-ERR'!H105)/3</f>
        <v>24567.671556362173</v>
      </c>
      <c r="I101" s="10">
        <f>('PAG1-ERR'!I95+'ADRA-ERR'!I95+'PILARH-ERR'!I105)/3</f>
        <v>25313.18223219812</v>
      </c>
      <c r="J101" s="10">
        <f>('PAG1-ERR'!J95+'ADRA-ERR'!J95+'PILARH-ERR'!J105)/3</f>
        <v>26168.861735494731</v>
      </c>
      <c r="K101" s="10">
        <f>('PAG1-ERR'!K95+'ADRA-ERR'!K95+'PILARH-ERR'!K105)/3</f>
        <v>27158.211162236908</v>
      </c>
      <c r="L101" s="10">
        <f>('PAG1-ERR'!L95+'ADRA-ERR'!L95+'PILARH-ERR'!L105)/3</f>
        <v>28309.668172122347</v>
      </c>
      <c r="M101" s="10">
        <f>('PAG1-ERR'!M95+'ADRA-ERR'!M95+'PILARH-ERR'!M105)/3</f>
        <v>28621.009840968665</v>
      </c>
      <c r="N101" s="10">
        <f>('PAG1-ERR'!N95+'ADRA-ERR'!N95+'PILARH-ERR'!N105)/3</f>
        <v>28932.726598227368</v>
      </c>
      <c r="O101" s="10">
        <f>('PAG1-ERR'!O95+'ADRA-ERR'!O95+'PILARH-ERR'!O105)/3</f>
        <v>29244.863413737825</v>
      </c>
      <c r="P101" s="10">
        <f>('PAG1-ERR'!P95+'ADRA-ERR'!P95+'PILARH-ERR'!P105)/3</f>
        <v>29557.466211574123</v>
      </c>
      <c r="Q101" s="10">
        <f>('PAG1-ERR'!Q95+'ADRA-ERR'!Q95+'PILARH-ERR'!Q105)/3</f>
        <v>29870.581875977834</v>
      </c>
      <c r="R101" s="10"/>
      <c r="S101" s="48"/>
      <c r="T101" s="48"/>
    </row>
    <row r="102" spans="1:20">
      <c r="A102" s="12" t="str">
        <f t="shared" si="12"/>
        <v>Sistema de riego en la finca</v>
      </c>
      <c r="B102" s="54"/>
      <c r="C102" s="10">
        <f>('PAG1-ERR'!C96+'ADRA-ERR'!C96+'PILARH-ERR'!C106)/3</f>
        <v>0</v>
      </c>
      <c r="D102" s="10">
        <f>('PAG1-ERR'!D96+'ADRA-ERR'!D96+'PILARH-ERR'!D106)/3</f>
        <v>0</v>
      </c>
      <c r="E102" s="10">
        <f>('PAG1-ERR'!E96+'ADRA-ERR'!E96+'PILARH-ERR'!E106)/3</f>
        <v>0</v>
      </c>
      <c r="F102" s="10">
        <f>('PAG1-ERR'!F96+'ADRA-ERR'!F96+'PILARH-ERR'!F106)/3</f>
        <v>0</v>
      </c>
      <c r="G102" s="10">
        <f>('PAG1-ERR'!G96+'ADRA-ERR'!G96+'PILARH-ERR'!G106)/3</f>
        <v>0</v>
      </c>
      <c r="H102" s="10">
        <f>('PAG1-ERR'!H96+'ADRA-ERR'!H96+'PILARH-ERR'!H106)/3</f>
        <v>0</v>
      </c>
      <c r="I102" s="10">
        <f>('PAG1-ERR'!I96+'ADRA-ERR'!I96+'PILARH-ERR'!I106)/3</f>
        <v>0</v>
      </c>
      <c r="J102" s="10">
        <f>('PAG1-ERR'!J96+'ADRA-ERR'!J96+'PILARH-ERR'!J106)/3</f>
        <v>0</v>
      </c>
      <c r="K102" s="10">
        <f>('PAG1-ERR'!K96+'ADRA-ERR'!K96+'PILARH-ERR'!K106)/3</f>
        <v>0</v>
      </c>
      <c r="L102" s="10">
        <f>('PAG1-ERR'!L96+'ADRA-ERR'!L96+'PILARH-ERR'!L106)/3</f>
        <v>0</v>
      </c>
      <c r="M102" s="10">
        <f>('PAG1-ERR'!M96+'ADRA-ERR'!M96+'PILARH-ERR'!M106)/3</f>
        <v>0</v>
      </c>
      <c r="N102" s="10">
        <f>('PAG1-ERR'!N96+'ADRA-ERR'!N96+'PILARH-ERR'!N106)/3</f>
        <v>0</v>
      </c>
      <c r="O102" s="10">
        <f>('PAG1-ERR'!O96+'ADRA-ERR'!O96+'PILARH-ERR'!O106)/3</f>
        <v>0</v>
      </c>
      <c r="P102" s="10">
        <f>('PAG1-ERR'!P96+'ADRA-ERR'!P96+'PILARH-ERR'!P106)/3</f>
        <v>0</v>
      </c>
      <c r="Q102" s="10">
        <f>('PAG1-ERR'!Q96+'ADRA-ERR'!Q96+'PILARH-ERR'!Q106)/3</f>
        <v>0</v>
      </c>
      <c r="R102" s="10"/>
      <c r="S102" s="48"/>
      <c r="T102" s="48"/>
    </row>
    <row r="103" spans="1:20">
      <c r="A103" s="47" t="s">
        <v>19</v>
      </c>
      <c r="B103" s="55"/>
      <c r="C103" s="59">
        <f t="shared" ref="C103:Q103" si="13">SUM(C95:C102)</f>
        <v>42746.730753350203</v>
      </c>
      <c r="D103" s="59">
        <f t="shared" si="13"/>
        <v>208455.88070020545</v>
      </c>
      <c r="E103" s="59">
        <f t="shared" si="13"/>
        <v>272619.1798265804</v>
      </c>
      <c r="F103" s="59">
        <f t="shared" si="13"/>
        <v>286139.73999909143</v>
      </c>
      <c r="G103" s="59">
        <f t="shared" si="13"/>
        <v>365501.09655945032</v>
      </c>
      <c r="H103" s="59">
        <f t="shared" si="13"/>
        <v>375333.14695876208</v>
      </c>
      <c r="I103" s="59">
        <f t="shared" si="13"/>
        <v>386505.27415240416</v>
      </c>
      <c r="J103" s="59">
        <f t="shared" si="13"/>
        <v>399304.59086311533</v>
      </c>
      <c r="K103" s="59">
        <f t="shared" si="13"/>
        <v>414078.51622280618</v>
      </c>
      <c r="L103" s="59">
        <f t="shared" si="13"/>
        <v>431247.44475188508</v>
      </c>
      <c r="M103" s="59">
        <f t="shared" si="13"/>
        <v>435995.89077998855</v>
      </c>
      <c r="N103" s="59">
        <f t="shared" si="13"/>
        <v>440748.52918350743</v>
      </c>
      <c r="O103" s="59">
        <f t="shared" si="13"/>
        <v>445506.03557103127</v>
      </c>
      <c r="P103" s="59">
        <f t="shared" si="13"/>
        <v>450269.09961610381</v>
      </c>
      <c r="Q103" s="59">
        <f t="shared" si="13"/>
        <v>455038.42514365853</v>
      </c>
      <c r="R103" s="10"/>
      <c r="S103" s="48"/>
      <c r="T103" s="48"/>
    </row>
    <row r="104" spans="1:20">
      <c r="A104" s="47" t="s">
        <v>72</v>
      </c>
      <c r="B104" s="47"/>
      <c r="C104" s="59">
        <f t="shared" ref="C104:Q104" si="14">+C94-C103</f>
        <v>58323.561385442212</v>
      </c>
      <c r="D104" s="59">
        <f t="shared" si="14"/>
        <v>199119.99356163578</v>
      </c>
      <c r="E104" s="59">
        <f t="shared" si="14"/>
        <v>223451.54725299316</v>
      </c>
      <c r="F104" s="59">
        <f t="shared" si="14"/>
        <v>233312.91210674943</v>
      </c>
      <c r="G104" s="59">
        <f t="shared" si="14"/>
        <v>248570.45140943915</v>
      </c>
      <c r="H104" s="59">
        <f t="shared" si="14"/>
        <v>254399.15053665976</v>
      </c>
      <c r="I104" s="59">
        <f t="shared" si="14"/>
        <v>261645.14302049915</v>
      </c>
      <c r="J104" s="59">
        <f t="shared" si="14"/>
        <v>270603.05518120696</v>
      </c>
      <c r="K104" s="59">
        <f t="shared" si="14"/>
        <v>281629.47353721131</v>
      </c>
      <c r="L104" s="59">
        <f t="shared" si="14"/>
        <v>295155.96077604505</v>
      </c>
      <c r="M104" s="59">
        <f t="shared" si="14"/>
        <v>295960.92101152969</v>
      </c>
      <c r="N104" s="59">
        <f t="shared" si="14"/>
        <v>296808.97500053549</v>
      </c>
      <c r="O104" s="59">
        <f t="shared" si="14"/>
        <v>297700.47770980245</v>
      </c>
      <c r="P104" s="59">
        <f t="shared" si="14"/>
        <v>298635.80072968814</v>
      </c>
      <c r="Q104" s="59">
        <f t="shared" si="14"/>
        <v>299615.33237168286</v>
      </c>
      <c r="R104" s="48"/>
      <c r="S104" s="48"/>
      <c r="T104" s="48"/>
    </row>
    <row r="105" spans="1:20">
      <c r="A105" s="48"/>
      <c r="B105" s="48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48"/>
      <c r="S105" s="48"/>
      <c r="T105" s="48"/>
    </row>
    <row r="106" spans="1:20">
      <c r="A106" s="47" t="s">
        <v>59</v>
      </c>
      <c r="B106" s="59">
        <f>-B77+B91-B104</f>
        <v>-657300.19430686126</v>
      </c>
      <c r="C106" s="59">
        <f>-C77+C91-C104</f>
        <v>-166374.09759486769</v>
      </c>
      <c r="D106" s="59">
        <f>-D77+D91-D104</f>
        <v>192682.77982072101</v>
      </c>
      <c r="E106" s="59">
        <f t="shared" ref="E106:Q106" si="15">-E77+E91-E104</f>
        <v>313529.51333395106</v>
      </c>
      <c r="F106" s="59">
        <f t="shared" si="15"/>
        <v>375077.76393125899</v>
      </c>
      <c r="G106" s="59">
        <f t="shared" si="15"/>
        <v>443129.90282871557</v>
      </c>
      <c r="H106" s="59">
        <f t="shared" si="15"/>
        <v>459415.06085683859</v>
      </c>
      <c r="I106" s="59">
        <f t="shared" si="15"/>
        <v>492571.60717221559</v>
      </c>
      <c r="J106" s="59">
        <f t="shared" si="15"/>
        <v>523485.38636385422</v>
      </c>
      <c r="K106" s="59">
        <f t="shared" si="15"/>
        <v>562618.78262773575</v>
      </c>
      <c r="L106" s="59">
        <f t="shared" si="15"/>
        <v>563447.5115449219</v>
      </c>
      <c r="M106" s="59">
        <f t="shared" si="15"/>
        <v>586088.22473148443</v>
      </c>
      <c r="N106" s="59">
        <f t="shared" si="15"/>
        <v>581430.1117888937</v>
      </c>
      <c r="O106" s="59">
        <f t="shared" si="15"/>
        <v>614220.53898431186</v>
      </c>
      <c r="P106" s="59">
        <f t="shared" si="15"/>
        <v>610659.23127693275</v>
      </c>
      <c r="Q106" s="59">
        <f t="shared" si="15"/>
        <v>608075.35172015394</v>
      </c>
      <c r="R106" s="48"/>
      <c r="S106" s="48"/>
      <c r="T106" s="48"/>
    </row>
    <row r="107" spans="1:20">
      <c r="A107" s="48"/>
      <c r="B107" s="48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48"/>
      <c r="S107" s="48"/>
      <c r="T107" s="48"/>
    </row>
    <row r="108" spans="1:20">
      <c r="A108" s="4" t="s">
        <v>106</v>
      </c>
      <c r="B108" s="5">
        <f>NPV(0.12,B106:L106)</f>
        <v>992883.89802306786</v>
      </c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48"/>
      <c r="S108" s="48"/>
      <c r="T108" s="48"/>
    </row>
    <row r="109" spans="1:20">
      <c r="A109" s="4" t="s">
        <v>73</v>
      </c>
      <c r="B109" s="49">
        <f>IRR(B106:L106)</f>
        <v>0.31764471699410168</v>
      </c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48"/>
      <c r="S109" s="48"/>
      <c r="T109" s="48"/>
    </row>
    <row r="110" spans="1:20">
      <c r="A110" s="4" t="s">
        <v>104</v>
      </c>
      <c r="B110" s="5">
        <f>NPV(0.12,B106:Q106)</f>
        <v>1613004.0345174791</v>
      </c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</row>
    <row r="111" spans="1:20">
      <c r="A111" s="4" t="s">
        <v>105</v>
      </c>
      <c r="B111" s="49">
        <f>IRR(B106:Q106)</f>
        <v>0.34342140511239688</v>
      </c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</row>
    <row r="112" spans="1:20">
      <c r="A112" s="60"/>
      <c r="B112" s="61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</row>
    <row r="113" spans="1:20" ht="6" customHeight="1">
      <c r="A113" s="174"/>
      <c r="B113" s="175"/>
      <c r="C113" s="176"/>
      <c r="D113" s="176"/>
      <c r="E113" s="176"/>
      <c r="F113" s="176"/>
      <c r="G113" s="176"/>
      <c r="H113" s="176"/>
      <c r="I113" s="176"/>
      <c r="J113" s="176"/>
      <c r="K113" s="176"/>
      <c r="L113" s="176"/>
      <c r="M113" s="176"/>
      <c r="N113" s="176"/>
      <c r="O113" s="176"/>
      <c r="P113" s="176"/>
      <c r="Q113" s="176"/>
      <c r="R113" s="48"/>
      <c r="S113" s="48"/>
      <c r="T113" s="48"/>
    </row>
    <row r="114" spans="1:20" ht="15.75">
      <c r="A114" s="8" t="s">
        <v>64</v>
      </c>
      <c r="B114" s="61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</row>
    <row r="115" spans="1:20" ht="15.75">
      <c r="A115" s="8" t="str">
        <f>+Indicadores!$B$1</f>
        <v>PROMEDIO MCA</v>
      </c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</row>
    <row r="116" spans="1:20" ht="13.5" thickBot="1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</row>
    <row r="117" spans="1:20">
      <c r="A117" s="130" t="s">
        <v>36</v>
      </c>
      <c r="B117" s="131" t="s">
        <v>37</v>
      </c>
      <c r="C117" s="131" t="s">
        <v>38</v>
      </c>
      <c r="D117" s="131" t="s">
        <v>39</v>
      </c>
      <c r="E117" s="131" t="s">
        <v>40</v>
      </c>
      <c r="F117" s="131" t="s">
        <v>41</v>
      </c>
      <c r="G117" s="131" t="s">
        <v>42</v>
      </c>
      <c r="H117" s="131" t="s">
        <v>43</v>
      </c>
      <c r="I117" s="131" t="s">
        <v>44</v>
      </c>
      <c r="J117" s="131" t="s">
        <v>45</v>
      </c>
      <c r="K117" s="131" t="s">
        <v>46</v>
      </c>
      <c r="L117" s="131" t="s">
        <v>47</v>
      </c>
      <c r="M117" s="131" t="s">
        <v>48</v>
      </c>
      <c r="N117" s="131" t="s">
        <v>49</v>
      </c>
      <c r="O117" s="131" t="s">
        <v>50</v>
      </c>
      <c r="P117" s="131" t="s">
        <v>51</v>
      </c>
      <c r="Q117" s="132" t="s">
        <v>52</v>
      </c>
      <c r="R117" s="48"/>
      <c r="S117" s="48"/>
    </row>
    <row r="118" spans="1:20">
      <c r="A118" s="79" t="s">
        <v>53</v>
      </c>
      <c r="B118" s="60"/>
      <c r="C118" s="60"/>
      <c r="D118" s="60"/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60"/>
      <c r="P118" s="60"/>
      <c r="Q118" s="133"/>
      <c r="R118" s="48"/>
      <c r="S118" s="48"/>
    </row>
    <row r="119" spans="1:20">
      <c r="A119" s="134" t="s">
        <v>125</v>
      </c>
      <c r="B119" s="125">
        <f>(Indicadores!B131+Indicadores!B231+Indicadores!B331)/3</f>
        <v>459668.07764019462</v>
      </c>
      <c r="C119" s="125">
        <f>(Indicadores!C131+Indicadores!C231+Indicadores!C331)/3</f>
        <v>177200.56438941121</v>
      </c>
      <c r="D119" s="125">
        <f>Indicadores!D131+Indicadores!D231+Indicadores!D331</f>
        <v>0</v>
      </c>
      <c r="E119" s="122"/>
      <c r="F119" s="60"/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133"/>
      <c r="R119" s="48"/>
      <c r="S119" s="48"/>
    </row>
    <row r="120" spans="1:20">
      <c r="A120" s="134" t="s">
        <v>124</v>
      </c>
      <c r="B120" s="125">
        <f>(Indicadores!B132+Indicadores!B232+Indicadores!B332)/3</f>
        <v>80122.116666666654</v>
      </c>
      <c r="C120" s="125">
        <f>(Indicadores!C132+Indicadores!C232+Indicadores!C332)/3</f>
        <v>32048.846666666668</v>
      </c>
      <c r="D120" s="125">
        <f>Indicadores!D132+Indicadores!D232+Indicadores!D332</f>
        <v>0</v>
      </c>
      <c r="E120" s="122"/>
      <c r="F120" s="60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133"/>
      <c r="R120" s="48"/>
      <c r="S120" s="48"/>
    </row>
    <row r="121" spans="1:20">
      <c r="A121" s="134" t="s">
        <v>63</v>
      </c>
      <c r="B121" s="125">
        <f>(Indicadores!B133+Indicadores!B233+Indicadores!B333)/3</f>
        <v>117510</v>
      </c>
      <c r="C121" s="125">
        <f>(Indicadores!C133+Indicadores!C233+Indicadores!C333)/3</f>
        <v>0</v>
      </c>
      <c r="D121" s="125">
        <f>Indicadores!D133+Indicadores!D233+Indicadores!D333</f>
        <v>0</v>
      </c>
      <c r="E121" s="122"/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133"/>
      <c r="R121" s="48"/>
      <c r="S121" s="48"/>
    </row>
    <row r="122" spans="1:20">
      <c r="A122" s="79" t="s">
        <v>54</v>
      </c>
      <c r="B122" s="123">
        <f>SUM(B119:B121)</f>
        <v>657300.19430686126</v>
      </c>
      <c r="C122" s="123">
        <f>SUM(C119:C121)</f>
        <v>209249.41105607789</v>
      </c>
      <c r="D122" s="123">
        <f>SUM(D119:D121)</f>
        <v>0</v>
      </c>
      <c r="E122" s="122"/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133"/>
      <c r="R122" s="48"/>
      <c r="S122" s="48"/>
    </row>
    <row r="123" spans="1:20">
      <c r="A123" s="134"/>
      <c r="B123" s="122"/>
      <c r="C123" s="122"/>
      <c r="D123" s="122"/>
      <c r="E123" s="122"/>
      <c r="F123" s="60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133"/>
      <c r="R123" s="48"/>
      <c r="S123" s="48"/>
    </row>
    <row r="124" spans="1:20">
      <c r="A124" s="79" t="s">
        <v>55</v>
      </c>
      <c r="B124" s="60"/>
      <c r="C124" s="60"/>
      <c r="D124" s="60"/>
      <c r="E124" s="60"/>
      <c r="F124" s="60"/>
      <c r="G124" s="60"/>
      <c r="H124" s="60"/>
      <c r="I124" s="60"/>
      <c r="J124" s="60"/>
      <c r="K124" s="60"/>
      <c r="L124" s="60"/>
      <c r="M124" s="60"/>
      <c r="N124" s="60"/>
      <c r="O124" s="60"/>
      <c r="P124" s="60"/>
      <c r="Q124" s="133"/>
      <c r="R124" s="48"/>
      <c r="S124" s="48"/>
    </row>
    <row r="125" spans="1:20">
      <c r="A125" s="135" t="s">
        <v>56</v>
      </c>
      <c r="B125" s="60"/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0"/>
      <c r="P125" s="60"/>
      <c r="Q125" s="133"/>
      <c r="R125" s="48"/>
      <c r="S125" s="48"/>
    </row>
    <row r="126" spans="1:20">
      <c r="A126" s="134" t="s">
        <v>9</v>
      </c>
      <c r="B126" s="60"/>
      <c r="C126" s="122">
        <f>+C81</f>
        <v>223355.13681046994</v>
      </c>
      <c r="D126" s="122">
        <f t="shared" ref="D126:Q126" si="16">+D81</f>
        <v>727570.74945673847</v>
      </c>
      <c r="E126" s="122">
        <f t="shared" si="16"/>
        <v>1048999.4382373393</v>
      </c>
      <c r="F126" s="122">
        <f t="shared" si="16"/>
        <v>1127338.9807030435</v>
      </c>
      <c r="G126" s="122">
        <f t="shared" si="16"/>
        <v>1345753.1209382664</v>
      </c>
      <c r="H126" s="122">
        <f t="shared" si="16"/>
        <v>1386276.3743533914</v>
      </c>
      <c r="I126" s="122">
        <f t="shared" si="16"/>
        <v>1432417.0250352062</v>
      </c>
      <c r="J126" s="122">
        <f t="shared" si="16"/>
        <v>1484941.3821585861</v>
      </c>
      <c r="K126" s="122">
        <f t="shared" si="16"/>
        <v>1544723.2155330731</v>
      </c>
      <c r="L126" s="122">
        <f t="shared" si="16"/>
        <v>1612759.2784376342</v>
      </c>
      <c r="M126" s="122">
        <f t="shared" si="16"/>
        <v>1623575.5553078235</v>
      </c>
      <c r="N126" s="122">
        <f t="shared" si="16"/>
        <v>1634644.0218858353</v>
      </c>
      <c r="O126" s="122">
        <f t="shared" si="16"/>
        <v>1645968.8192731338</v>
      </c>
      <c r="P126" s="122">
        <f t="shared" si="16"/>
        <v>1657554.1938492025</v>
      </c>
      <c r="Q126" s="136">
        <f t="shared" si="16"/>
        <v>1669404.4988136794</v>
      </c>
      <c r="R126" s="48"/>
      <c r="S126" s="48"/>
    </row>
    <row r="127" spans="1:20">
      <c r="A127" s="134" t="s">
        <v>12</v>
      </c>
      <c r="B127" s="60"/>
      <c r="C127" s="122">
        <f>+C90</f>
        <v>122156.26196381752</v>
      </c>
      <c r="D127" s="122">
        <f t="shared" ref="D127:Q127" si="17">+D90</f>
        <v>335767.97607438167</v>
      </c>
      <c r="E127" s="122">
        <f t="shared" si="17"/>
        <v>512018.37765039504</v>
      </c>
      <c r="F127" s="122">
        <f t="shared" si="17"/>
        <v>518948.3046650351</v>
      </c>
      <c r="G127" s="122">
        <f t="shared" si="17"/>
        <v>654052.76670011168</v>
      </c>
      <c r="H127" s="122">
        <f t="shared" si="17"/>
        <v>672462.162959893</v>
      </c>
      <c r="I127" s="122">
        <f t="shared" si="17"/>
        <v>678200.27484249149</v>
      </c>
      <c r="J127" s="122">
        <f t="shared" si="17"/>
        <v>690852.94061352487</v>
      </c>
      <c r="K127" s="122">
        <f t="shared" si="17"/>
        <v>700474.959368126</v>
      </c>
      <c r="L127" s="122">
        <f t="shared" si="17"/>
        <v>754155.80611666734</v>
      </c>
      <c r="M127" s="122">
        <f t="shared" si="17"/>
        <v>741526.40956480929</v>
      </c>
      <c r="N127" s="122">
        <f t="shared" si="17"/>
        <v>756404.93509640615</v>
      </c>
      <c r="O127" s="122">
        <f t="shared" si="17"/>
        <v>734047.80257901945</v>
      </c>
      <c r="P127" s="122">
        <f t="shared" si="17"/>
        <v>748259.16184258158</v>
      </c>
      <c r="Q127" s="136">
        <f t="shared" si="17"/>
        <v>761713.81472184265</v>
      </c>
      <c r="R127" s="48"/>
      <c r="S127" s="48"/>
    </row>
    <row r="128" spans="1:20">
      <c r="A128" s="134" t="s">
        <v>57</v>
      </c>
      <c r="B128" s="60"/>
      <c r="C128" s="122">
        <f t="shared" ref="C128:Q128" si="18">+C126-C127</f>
        <v>101198.87484665241</v>
      </c>
      <c r="D128" s="122">
        <f t="shared" si="18"/>
        <v>391802.7733823568</v>
      </c>
      <c r="E128" s="122">
        <f t="shared" si="18"/>
        <v>536981.06058694422</v>
      </c>
      <c r="F128" s="122">
        <f t="shared" si="18"/>
        <v>608390.67603800842</v>
      </c>
      <c r="G128" s="122">
        <f t="shared" si="18"/>
        <v>691700.35423815472</v>
      </c>
      <c r="H128" s="122">
        <f t="shared" si="18"/>
        <v>713814.21139349835</v>
      </c>
      <c r="I128" s="122">
        <f t="shared" si="18"/>
        <v>754216.75019271474</v>
      </c>
      <c r="J128" s="122">
        <f t="shared" si="18"/>
        <v>794088.44154506119</v>
      </c>
      <c r="K128" s="122">
        <f t="shared" si="18"/>
        <v>844248.25616494706</v>
      </c>
      <c r="L128" s="122">
        <f t="shared" si="18"/>
        <v>858603.47232096689</v>
      </c>
      <c r="M128" s="122">
        <f t="shared" si="18"/>
        <v>882049.14574301417</v>
      </c>
      <c r="N128" s="122">
        <f t="shared" si="18"/>
        <v>878239.08678942919</v>
      </c>
      <c r="O128" s="122">
        <f t="shared" si="18"/>
        <v>911921.01669411431</v>
      </c>
      <c r="P128" s="122">
        <f t="shared" si="18"/>
        <v>909295.0320066209</v>
      </c>
      <c r="Q128" s="136">
        <f t="shared" si="18"/>
        <v>907690.6840918368</v>
      </c>
      <c r="R128" s="48"/>
      <c r="S128" s="48"/>
    </row>
    <row r="129" spans="1:20">
      <c r="A129" s="135" t="s">
        <v>58</v>
      </c>
      <c r="B129" s="60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133"/>
      <c r="R129" s="48"/>
      <c r="S129" s="48"/>
    </row>
    <row r="130" spans="1:20">
      <c r="A130" s="134" t="s">
        <v>9</v>
      </c>
      <c r="B130" s="60"/>
      <c r="C130" s="122">
        <f>+C94</f>
        <v>101070.29213879241</v>
      </c>
      <c r="D130" s="122">
        <f t="shared" ref="D130:Q130" si="19">+D94</f>
        <v>407575.87426184124</v>
      </c>
      <c r="E130" s="122">
        <f t="shared" si="19"/>
        <v>496070.72707957355</v>
      </c>
      <c r="F130" s="122">
        <f t="shared" si="19"/>
        <v>519452.65210584085</v>
      </c>
      <c r="G130" s="122">
        <f t="shared" si="19"/>
        <v>614071.54796888947</v>
      </c>
      <c r="H130" s="122">
        <f t="shared" si="19"/>
        <v>629732.29749542184</v>
      </c>
      <c r="I130" s="122">
        <f t="shared" si="19"/>
        <v>648150.41717290331</v>
      </c>
      <c r="J130" s="122">
        <f t="shared" si="19"/>
        <v>669907.64604432229</v>
      </c>
      <c r="K130" s="122">
        <f t="shared" si="19"/>
        <v>695707.98976001749</v>
      </c>
      <c r="L130" s="122">
        <f t="shared" si="19"/>
        <v>726403.40552793012</v>
      </c>
      <c r="M130" s="122">
        <f t="shared" si="19"/>
        <v>731956.81179151824</v>
      </c>
      <c r="N130" s="122">
        <f t="shared" si="19"/>
        <v>737557.50418404292</v>
      </c>
      <c r="O130" s="122">
        <f t="shared" si="19"/>
        <v>743206.51328083372</v>
      </c>
      <c r="P130" s="122">
        <f t="shared" si="19"/>
        <v>748904.90034579195</v>
      </c>
      <c r="Q130" s="136">
        <f t="shared" si="19"/>
        <v>754653.75751534139</v>
      </c>
      <c r="R130" s="48"/>
      <c r="S130" s="48"/>
    </row>
    <row r="131" spans="1:20">
      <c r="A131" s="134" t="s">
        <v>12</v>
      </c>
      <c r="B131" s="60"/>
      <c r="C131" s="122">
        <f>+C103</f>
        <v>42746.730753350203</v>
      </c>
      <c r="D131" s="122">
        <f t="shared" ref="D131:Q131" si="20">+D103</f>
        <v>208455.88070020545</v>
      </c>
      <c r="E131" s="122">
        <f t="shared" si="20"/>
        <v>272619.1798265804</v>
      </c>
      <c r="F131" s="122">
        <f t="shared" si="20"/>
        <v>286139.73999909143</v>
      </c>
      <c r="G131" s="122">
        <f t="shared" si="20"/>
        <v>365501.09655945032</v>
      </c>
      <c r="H131" s="122">
        <f t="shared" si="20"/>
        <v>375333.14695876208</v>
      </c>
      <c r="I131" s="122">
        <f t="shared" si="20"/>
        <v>386505.27415240416</v>
      </c>
      <c r="J131" s="122">
        <f t="shared" si="20"/>
        <v>399304.59086311533</v>
      </c>
      <c r="K131" s="122">
        <f t="shared" si="20"/>
        <v>414078.51622280618</v>
      </c>
      <c r="L131" s="122">
        <f t="shared" si="20"/>
        <v>431247.44475188508</v>
      </c>
      <c r="M131" s="122">
        <f t="shared" si="20"/>
        <v>435995.89077998855</v>
      </c>
      <c r="N131" s="122">
        <f t="shared" si="20"/>
        <v>440748.52918350743</v>
      </c>
      <c r="O131" s="122">
        <f t="shared" si="20"/>
        <v>445506.03557103127</v>
      </c>
      <c r="P131" s="122">
        <f t="shared" si="20"/>
        <v>450269.09961610381</v>
      </c>
      <c r="Q131" s="136">
        <f t="shared" si="20"/>
        <v>455038.42514365853</v>
      </c>
      <c r="R131" s="48"/>
      <c r="S131" s="48"/>
    </row>
    <row r="132" spans="1:20">
      <c r="A132" s="134" t="s">
        <v>57</v>
      </c>
      <c r="B132" s="60"/>
      <c r="C132" s="122">
        <f t="shared" ref="C132:Q132" si="21">+C130-C131</f>
        <v>58323.561385442212</v>
      </c>
      <c r="D132" s="122">
        <f t="shared" si="21"/>
        <v>199119.99356163578</v>
      </c>
      <c r="E132" s="122">
        <f t="shared" si="21"/>
        <v>223451.54725299316</v>
      </c>
      <c r="F132" s="122">
        <f t="shared" si="21"/>
        <v>233312.91210674943</v>
      </c>
      <c r="G132" s="122">
        <f t="shared" si="21"/>
        <v>248570.45140943915</v>
      </c>
      <c r="H132" s="122">
        <f t="shared" si="21"/>
        <v>254399.15053665976</v>
      </c>
      <c r="I132" s="122">
        <f t="shared" si="21"/>
        <v>261645.14302049915</v>
      </c>
      <c r="J132" s="122">
        <f t="shared" si="21"/>
        <v>270603.05518120696</v>
      </c>
      <c r="K132" s="122">
        <f t="shared" si="21"/>
        <v>281629.47353721131</v>
      </c>
      <c r="L132" s="122">
        <f t="shared" si="21"/>
        <v>295155.96077604505</v>
      </c>
      <c r="M132" s="122">
        <f t="shared" si="21"/>
        <v>295960.92101152969</v>
      </c>
      <c r="N132" s="122">
        <f t="shared" si="21"/>
        <v>296808.97500053549</v>
      </c>
      <c r="O132" s="122">
        <f t="shared" si="21"/>
        <v>297700.47770980245</v>
      </c>
      <c r="P132" s="122">
        <f t="shared" si="21"/>
        <v>298635.80072968814</v>
      </c>
      <c r="Q132" s="136">
        <f t="shared" si="21"/>
        <v>299615.33237168286</v>
      </c>
      <c r="R132" s="48"/>
      <c r="S132" s="48"/>
    </row>
    <row r="133" spans="1:20">
      <c r="A133" s="79" t="s">
        <v>59</v>
      </c>
      <c r="B133" s="137"/>
      <c r="C133" s="123">
        <f>+C128-C132</f>
        <v>42875.3134612102</v>
      </c>
      <c r="D133" s="123">
        <f t="shared" ref="D133:Q133" si="22">+D128-D132</f>
        <v>192682.77982072101</v>
      </c>
      <c r="E133" s="123">
        <f t="shared" si="22"/>
        <v>313529.51333395106</v>
      </c>
      <c r="F133" s="123">
        <f t="shared" si="22"/>
        <v>375077.76393125899</v>
      </c>
      <c r="G133" s="123">
        <f t="shared" si="22"/>
        <v>443129.90282871557</v>
      </c>
      <c r="H133" s="123">
        <f t="shared" si="22"/>
        <v>459415.06085683859</v>
      </c>
      <c r="I133" s="123">
        <f t="shared" si="22"/>
        <v>492571.60717221559</v>
      </c>
      <c r="J133" s="123">
        <f t="shared" si="22"/>
        <v>523485.38636385422</v>
      </c>
      <c r="K133" s="123">
        <f t="shared" si="22"/>
        <v>562618.78262773575</v>
      </c>
      <c r="L133" s="123">
        <f t="shared" si="22"/>
        <v>563447.5115449219</v>
      </c>
      <c r="M133" s="123">
        <f t="shared" si="22"/>
        <v>586088.22473148443</v>
      </c>
      <c r="N133" s="123">
        <f t="shared" si="22"/>
        <v>581430.1117888937</v>
      </c>
      <c r="O133" s="123">
        <f t="shared" si="22"/>
        <v>614220.53898431186</v>
      </c>
      <c r="P133" s="123">
        <f t="shared" si="22"/>
        <v>610659.23127693275</v>
      </c>
      <c r="Q133" s="138">
        <f t="shared" si="22"/>
        <v>608075.35172015394</v>
      </c>
      <c r="R133" s="48"/>
      <c r="S133" s="48"/>
    </row>
    <row r="134" spans="1:20">
      <c r="A134" s="79"/>
      <c r="B134" s="137"/>
      <c r="C134" s="123"/>
      <c r="D134" s="123"/>
      <c r="E134" s="123"/>
      <c r="F134" s="123"/>
      <c r="G134" s="123"/>
      <c r="H134" s="123"/>
      <c r="I134" s="123"/>
      <c r="J134" s="123"/>
      <c r="K134" s="123"/>
      <c r="L134" s="123"/>
      <c r="M134" s="123"/>
      <c r="N134" s="123"/>
      <c r="O134" s="123"/>
      <c r="P134" s="123"/>
      <c r="Q134" s="138"/>
      <c r="R134" s="48"/>
      <c r="S134" s="48"/>
    </row>
    <row r="135" spans="1:20">
      <c r="A135" s="79" t="s">
        <v>60</v>
      </c>
      <c r="B135" s="123">
        <f>-B122+B133</f>
        <v>-657300.19430686126</v>
      </c>
      <c r="C135" s="123">
        <f>-C122+C133</f>
        <v>-166374.09759486769</v>
      </c>
      <c r="D135" s="123">
        <f t="shared" ref="D135:Q135" si="23">-D122+D133</f>
        <v>192682.77982072101</v>
      </c>
      <c r="E135" s="123">
        <f t="shared" si="23"/>
        <v>313529.51333395106</v>
      </c>
      <c r="F135" s="123">
        <f t="shared" si="23"/>
        <v>375077.76393125899</v>
      </c>
      <c r="G135" s="123">
        <f t="shared" si="23"/>
        <v>443129.90282871557</v>
      </c>
      <c r="H135" s="123">
        <f t="shared" si="23"/>
        <v>459415.06085683859</v>
      </c>
      <c r="I135" s="123">
        <f t="shared" si="23"/>
        <v>492571.60717221559</v>
      </c>
      <c r="J135" s="123">
        <f t="shared" si="23"/>
        <v>523485.38636385422</v>
      </c>
      <c r="K135" s="123">
        <f t="shared" si="23"/>
        <v>562618.78262773575</v>
      </c>
      <c r="L135" s="123">
        <f t="shared" si="23"/>
        <v>563447.5115449219</v>
      </c>
      <c r="M135" s="123">
        <f t="shared" si="23"/>
        <v>586088.22473148443</v>
      </c>
      <c r="N135" s="123">
        <f t="shared" si="23"/>
        <v>581430.1117888937</v>
      </c>
      <c r="O135" s="123">
        <f t="shared" si="23"/>
        <v>614220.53898431186</v>
      </c>
      <c r="P135" s="123">
        <f t="shared" si="23"/>
        <v>610659.23127693275</v>
      </c>
      <c r="Q135" s="138">
        <f t="shared" si="23"/>
        <v>608075.35172015394</v>
      </c>
      <c r="R135" s="48"/>
      <c r="S135" s="48"/>
    </row>
    <row r="136" spans="1:20">
      <c r="A136" s="79"/>
      <c r="B136" s="123"/>
      <c r="C136" s="123"/>
      <c r="D136" s="123"/>
      <c r="E136" s="123"/>
      <c r="F136" s="123"/>
      <c r="G136" s="123"/>
      <c r="H136" s="123"/>
      <c r="I136" s="123"/>
      <c r="J136" s="123"/>
      <c r="K136" s="123"/>
      <c r="L136" s="123"/>
      <c r="M136" s="123"/>
      <c r="N136" s="123"/>
      <c r="O136" s="123"/>
      <c r="P136" s="123"/>
      <c r="Q136" s="138"/>
      <c r="R136" s="48"/>
      <c r="S136" s="48"/>
    </row>
    <row r="137" spans="1:20">
      <c r="A137" s="139" t="s">
        <v>85</v>
      </c>
      <c r="B137" s="128">
        <f>NPV(0.12,B135:L135)</f>
        <v>992883.89802306786</v>
      </c>
      <c r="C137" s="123"/>
      <c r="D137" s="123"/>
      <c r="E137" s="123"/>
      <c r="F137" s="123"/>
      <c r="G137" s="123"/>
      <c r="H137" s="123"/>
      <c r="I137" s="123"/>
      <c r="J137" s="123"/>
      <c r="K137" s="123"/>
      <c r="L137" s="123"/>
      <c r="M137" s="123"/>
      <c r="N137" s="123"/>
      <c r="O137" s="123"/>
      <c r="P137" s="123"/>
      <c r="Q137" s="138"/>
      <c r="R137" s="48"/>
      <c r="S137" s="48"/>
    </row>
    <row r="138" spans="1:20">
      <c r="A138" s="140" t="s">
        <v>108</v>
      </c>
      <c r="B138" s="129">
        <f>IRR(B135:L135)</f>
        <v>0.31764471699410168</v>
      </c>
      <c r="C138" s="123"/>
      <c r="D138" s="123"/>
      <c r="E138" s="123"/>
      <c r="F138" s="123"/>
      <c r="G138" s="123"/>
      <c r="H138" s="123"/>
      <c r="I138" s="123"/>
      <c r="J138" s="123"/>
      <c r="K138" s="123"/>
      <c r="L138" s="123"/>
      <c r="M138" s="123"/>
      <c r="N138" s="123"/>
      <c r="O138" s="123"/>
      <c r="P138" s="123"/>
      <c r="Q138" s="138"/>
      <c r="R138" s="48"/>
      <c r="S138" s="48"/>
    </row>
    <row r="139" spans="1:20">
      <c r="A139" s="141" t="s">
        <v>87</v>
      </c>
      <c r="B139" s="127">
        <f>NPV(0.12,B135:Q135)</f>
        <v>1613004.0345174791</v>
      </c>
      <c r="C139" s="60"/>
      <c r="D139" s="60"/>
      <c r="E139" s="60"/>
      <c r="F139" s="60"/>
      <c r="G139" s="60"/>
      <c r="H139" s="60"/>
      <c r="I139" s="60"/>
      <c r="J139" s="60"/>
      <c r="K139" s="60"/>
      <c r="L139" s="60"/>
      <c r="M139" s="60"/>
      <c r="N139" s="60"/>
      <c r="O139" s="60"/>
      <c r="P139" s="60"/>
      <c r="Q139" s="133"/>
      <c r="R139" s="48"/>
      <c r="S139" s="48"/>
    </row>
    <row r="140" spans="1:20" ht="13.5" thickBot="1">
      <c r="A140" s="142" t="s">
        <v>107</v>
      </c>
      <c r="B140" s="143">
        <f>IRR(B135:Q135)</f>
        <v>0.34342140511239688</v>
      </c>
      <c r="C140" s="144"/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144"/>
      <c r="O140" s="144"/>
      <c r="P140" s="144"/>
      <c r="Q140" s="145"/>
      <c r="R140" s="48"/>
      <c r="S140" s="48"/>
    </row>
    <row r="141" spans="1:20">
      <c r="A141" s="60"/>
      <c r="B141" s="61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</row>
    <row r="142" spans="1:20" ht="15.75">
      <c r="A142" s="8" t="s">
        <v>61</v>
      </c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</row>
    <row r="143" spans="1:20" ht="15.75">
      <c r="A143" s="8" t="str">
        <f>+Indicadores!$B$1</f>
        <v>PROMEDIO MCA</v>
      </c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</row>
    <row r="144" spans="1:20" ht="13.5" thickBot="1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</row>
    <row r="145" spans="1:20">
      <c r="A145" s="146" t="s">
        <v>62</v>
      </c>
      <c r="B145" s="147" t="s">
        <v>37</v>
      </c>
      <c r="C145" s="147" t="s">
        <v>38</v>
      </c>
      <c r="D145" s="147" t="s">
        <v>39</v>
      </c>
      <c r="E145" s="147" t="s">
        <v>40</v>
      </c>
      <c r="F145" s="147" t="s">
        <v>41</v>
      </c>
      <c r="G145" s="147" t="s">
        <v>42</v>
      </c>
      <c r="H145" s="147" t="s">
        <v>43</v>
      </c>
      <c r="I145" s="147" t="s">
        <v>44</v>
      </c>
      <c r="J145" s="147" t="s">
        <v>45</v>
      </c>
      <c r="K145" s="147" t="s">
        <v>46</v>
      </c>
      <c r="L145" s="147" t="s">
        <v>47</v>
      </c>
      <c r="M145" s="147" t="s">
        <v>48</v>
      </c>
      <c r="N145" s="147" t="s">
        <v>49</v>
      </c>
      <c r="O145" s="147" t="s">
        <v>50</v>
      </c>
      <c r="P145" s="147" t="s">
        <v>51</v>
      </c>
      <c r="Q145" s="148" t="s">
        <v>52</v>
      </c>
      <c r="R145" s="48"/>
      <c r="S145" s="48"/>
      <c r="T145" s="48"/>
    </row>
    <row r="146" spans="1:20">
      <c r="A146" s="79" t="s">
        <v>53</v>
      </c>
      <c r="B146" s="60"/>
      <c r="C146" s="60"/>
      <c r="D146" s="60"/>
      <c r="E146" s="60"/>
      <c r="F146" s="60"/>
      <c r="G146" s="60"/>
      <c r="H146" s="60"/>
      <c r="I146" s="60"/>
      <c r="J146" s="60"/>
      <c r="K146" s="60"/>
      <c r="L146" s="60"/>
      <c r="M146" s="60"/>
      <c r="N146" s="60"/>
      <c r="O146" s="60"/>
      <c r="P146" s="60"/>
      <c r="Q146" s="133"/>
      <c r="R146" s="48"/>
      <c r="S146" s="48"/>
      <c r="T146" s="48"/>
    </row>
    <row r="147" spans="1:20" ht="14.25">
      <c r="A147" s="149" t="s">
        <v>82</v>
      </c>
      <c r="B147" s="122">
        <f>+B122/$C$178</f>
        <v>615449.62013751047</v>
      </c>
      <c r="C147" s="122">
        <f>+C122/$C$178</f>
        <v>195926.41484651488</v>
      </c>
      <c r="D147" s="122">
        <f>+D122/$C$178</f>
        <v>0</v>
      </c>
      <c r="E147" s="122"/>
      <c r="F147" s="60"/>
      <c r="G147" s="60"/>
      <c r="H147" s="60"/>
      <c r="I147" s="60"/>
      <c r="J147" s="60"/>
      <c r="K147" s="60"/>
      <c r="L147" s="60"/>
      <c r="M147" s="60"/>
      <c r="N147" s="60"/>
      <c r="O147" s="60"/>
      <c r="P147" s="60"/>
      <c r="Q147" s="133"/>
      <c r="R147" s="48"/>
      <c r="S147" s="48"/>
      <c r="T147" s="48"/>
    </row>
    <row r="148" spans="1:20">
      <c r="A148" s="134"/>
      <c r="B148" s="122"/>
      <c r="C148" s="122"/>
      <c r="D148" s="122"/>
      <c r="E148" s="122"/>
      <c r="F148" s="60"/>
      <c r="G148" s="60"/>
      <c r="H148" s="60"/>
      <c r="I148" s="60"/>
      <c r="J148" s="60"/>
      <c r="K148" s="60"/>
      <c r="L148" s="60"/>
      <c r="M148" s="60"/>
      <c r="N148" s="60"/>
      <c r="O148" s="60"/>
      <c r="P148" s="60"/>
      <c r="Q148" s="133"/>
      <c r="R148" s="48"/>
      <c r="S148" s="48"/>
      <c r="T148" s="48"/>
    </row>
    <row r="149" spans="1:20" ht="15">
      <c r="A149" s="150" t="s">
        <v>83</v>
      </c>
      <c r="B149" s="60"/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0"/>
      <c r="N149" s="60"/>
      <c r="O149" s="60"/>
      <c r="P149" s="60"/>
      <c r="Q149" s="133"/>
      <c r="R149" s="48"/>
      <c r="S149" s="48"/>
      <c r="T149" s="48"/>
    </row>
    <row r="150" spans="1:20" ht="14.25">
      <c r="A150" s="149" t="s">
        <v>75</v>
      </c>
      <c r="B150" s="60"/>
      <c r="C150" s="122">
        <f t="shared" ref="C150:Q150" si="24">C169/$C$178</f>
        <v>40145.424589148126</v>
      </c>
      <c r="D150" s="122">
        <f t="shared" si="24"/>
        <v>180414.58784711704</v>
      </c>
      <c r="E150" s="122">
        <f t="shared" si="24"/>
        <v>293566.96005051595</v>
      </c>
      <c r="F150" s="122">
        <f t="shared" si="24"/>
        <v>351196.40817533614</v>
      </c>
      <c r="G150" s="122">
        <f t="shared" si="24"/>
        <v>414915.63935272989</v>
      </c>
      <c r="H150" s="122">
        <f t="shared" si="24"/>
        <v>430163.91465996118</v>
      </c>
      <c r="I150" s="122">
        <f t="shared" si="24"/>
        <v>461209.3700114378</v>
      </c>
      <c r="J150" s="122">
        <f t="shared" si="24"/>
        <v>490154.85614593088</v>
      </c>
      <c r="K150" s="122">
        <f t="shared" si="24"/>
        <v>526796.61294731812</v>
      </c>
      <c r="L150" s="122">
        <f t="shared" si="24"/>
        <v>527572.57635292306</v>
      </c>
      <c r="M150" s="122">
        <f t="shared" si="24"/>
        <v>548771.74600326258</v>
      </c>
      <c r="N150" s="122">
        <f t="shared" si="24"/>
        <v>544410.21703079937</v>
      </c>
      <c r="O150" s="122">
        <f t="shared" si="24"/>
        <v>575112.86421752046</v>
      </c>
      <c r="P150" s="122">
        <f t="shared" si="24"/>
        <v>571778.30643907562</v>
      </c>
      <c r="Q150" s="136">
        <f t="shared" si="24"/>
        <v>569358.94355819654</v>
      </c>
      <c r="R150" s="48"/>
      <c r="S150" s="48"/>
      <c r="T150" s="48"/>
    </row>
    <row r="151" spans="1:20" ht="14.25">
      <c r="A151" s="149" t="s">
        <v>13</v>
      </c>
      <c r="B151" s="60"/>
      <c r="C151" s="122">
        <f t="shared" ref="C151:Q151" si="25">C170*(1-$C$175)</f>
        <v>5650.7007938760953</v>
      </c>
      <c r="D151" s="122">
        <f t="shared" si="25"/>
        <v>11864.086704122848</v>
      </c>
      <c r="E151" s="122">
        <f t="shared" si="25"/>
        <v>32828.059294428378</v>
      </c>
      <c r="F151" s="122">
        <f t="shared" si="25"/>
        <v>33750.495378427127</v>
      </c>
      <c r="G151" s="122">
        <f t="shared" si="25"/>
        <v>42799.683350685023</v>
      </c>
      <c r="H151" s="122">
        <f t="shared" si="25"/>
        <v>42785.067661747424</v>
      </c>
      <c r="I151" s="122">
        <f t="shared" si="25"/>
        <v>42765.405577711659</v>
      </c>
      <c r="J151" s="122">
        <f t="shared" si="25"/>
        <v>42725.186791736087</v>
      </c>
      <c r="K151" s="122">
        <f t="shared" si="25"/>
        <v>42643.885480464043</v>
      </c>
      <c r="L151" s="122">
        <f t="shared" si="25"/>
        <v>42494.674373728907</v>
      </c>
      <c r="M151" s="122">
        <f t="shared" si="25"/>
        <v>42223.434639652827</v>
      </c>
      <c r="N151" s="122">
        <f t="shared" si="25"/>
        <v>41959.927991395693</v>
      </c>
      <c r="O151" s="122">
        <f t="shared" si="25"/>
        <v>41704.182505520941</v>
      </c>
      <c r="P151" s="122">
        <f t="shared" si="25"/>
        <v>41456.228158253376</v>
      </c>
      <c r="Q151" s="136">
        <f t="shared" si="25"/>
        <v>41216.096852092436</v>
      </c>
      <c r="R151" s="48"/>
      <c r="S151" s="48"/>
      <c r="T151" s="48"/>
    </row>
    <row r="152" spans="1:20" ht="14.25">
      <c r="A152" s="149" t="s">
        <v>14</v>
      </c>
      <c r="B152" s="60"/>
      <c r="C152" s="122">
        <f t="shared" ref="C152:Q152" si="26">C171*(1-$C$176)</f>
        <v>0</v>
      </c>
      <c r="D152" s="122">
        <f t="shared" si="26"/>
        <v>0</v>
      </c>
      <c r="E152" s="122">
        <f t="shared" si="26"/>
        <v>0</v>
      </c>
      <c r="F152" s="122">
        <f t="shared" si="26"/>
        <v>0</v>
      </c>
      <c r="G152" s="122">
        <f t="shared" si="26"/>
        <v>0</v>
      </c>
      <c r="H152" s="122">
        <f t="shared" si="26"/>
        <v>0</v>
      </c>
      <c r="I152" s="122">
        <f t="shared" si="26"/>
        <v>0</v>
      </c>
      <c r="J152" s="122">
        <f t="shared" si="26"/>
        <v>0</v>
      </c>
      <c r="K152" s="122">
        <f t="shared" si="26"/>
        <v>0</v>
      </c>
      <c r="L152" s="122">
        <f t="shared" si="26"/>
        <v>0</v>
      </c>
      <c r="M152" s="122">
        <f t="shared" si="26"/>
        <v>0</v>
      </c>
      <c r="N152" s="122">
        <f t="shared" si="26"/>
        <v>0</v>
      </c>
      <c r="O152" s="122">
        <f t="shared" si="26"/>
        <v>0</v>
      </c>
      <c r="P152" s="122">
        <f t="shared" si="26"/>
        <v>0</v>
      </c>
      <c r="Q152" s="136">
        <f t="shared" si="26"/>
        <v>0</v>
      </c>
      <c r="R152" s="48"/>
      <c r="S152" s="48"/>
      <c r="T152" s="48"/>
    </row>
    <row r="153" spans="1:20" ht="14.25">
      <c r="A153" s="149" t="s">
        <v>76</v>
      </c>
      <c r="B153" s="60"/>
      <c r="C153" s="122">
        <f t="shared" ref="C153:Q153" si="27">C172/$C$178</f>
        <v>1661.9201160310524</v>
      </c>
      <c r="D153" s="122">
        <f t="shared" si="27"/>
        <v>4705.6042589696899</v>
      </c>
      <c r="E153" s="122">
        <f t="shared" si="27"/>
        <v>9674.9046823152821</v>
      </c>
      <c r="F153" s="122">
        <f t="shared" si="27"/>
        <v>10337.379690869895</v>
      </c>
      <c r="G153" s="122">
        <f t="shared" si="27"/>
        <v>12847.815191316025</v>
      </c>
      <c r="H153" s="122">
        <f t="shared" si="27"/>
        <v>13079.823500521859</v>
      </c>
      <c r="I153" s="122">
        <f t="shared" si="27"/>
        <v>13346.730344056083</v>
      </c>
      <c r="J153" s="122">
        <f t="shared" si="27"/>
        <v>13650.032913537045</v>
      </c>
      <c r="K153" s="122">
        <f t="shared" si="27"/>
        <v>13990.818190578888</v>
      </c>
      <c r="L153" s="122">
        <f t="shared" si="27"/>
        <v>14369.581095342153</v>
      </c>
      <c r="M153" s="122">
        <f t="shared" si="27"/>
        <v>14357.120210619296</v>
      </c>
      <c r="N153" s="122">
        <f t="shared" si="27"/>
        <v>14348.141826809431</v>
      </c>
      <c r="O153" s="122">
        <f t="shared" si="27"/>
        <v>14342.677502700717</v>
      </c>
      <c r="P153" s="122">
        <f t="shared" si="27"/>
        <v>14340.759870467507</v>
      </c>
      <c r="Q153" s="136">
        <f t="shared" si="27"/>
        <v>14342.422651995057</v>
      </c>
      <c r="R153" s="48"/>
      <c r="S153" s="48"/>
      <c r="T153" s="48"/>
    </row>
    <row r="154" spans="1:20" ht="14.25">
      <c r="A154" s="149"/>
      <c r="B154" s="60"/>
      <c r="C154" s="151"/>
      <c r="D154" s="60"/>
      <c r="E154" s="60"/>
      <c r="F154" s="60"/>
      <c r="G154" s="60"/>
      <c r="H154" s="60"/>
      <c r="I154" s="60"/>
      <c r="J154" s="60"/>
      <c r="K154" s="60"/>
      <c r="L154" s="60"/>
      <c r="M154" s="60"/>
      <c r="N154" s="60"/>
      <c r="O154" s="60"/>
      <c r="P154" s="60"/>
      <c r="Q154" s="133"/>
      <c r="R154" s="48"/>
      <c r="S154" s="48"/>
      <c r="T154" s="48"/>
    </row>
    <row r="155" spans="1:20" ht="15">
      <c r="A155" s="150" t="s">
        <v>84</v>
      </c>
      <c r="B155" s="123">
        <f>-B147</f>
        <v>-615449.62013751047</v>
      </c>
      <c r="C155" s="123">
        <f t="shared" ref="C155:Q155" si="28">-C147+C150+C151+C152+C153</f>
        <v>-148468.36934745958</v>
      </c>
      <c r="D155" s="123">
        <f t="shared" si="28"/>
        <v>196984.27881020957</v>
      </c>
      <c r="E155" s="123">
        <f t="shared" si="28"/>
        <v>336069.92402725964</v>
      </c>
      <c r="F155" s="123">
        <f t="shared" si="28"/>
        <v>395284.28324463317</v>
      </c>
      <c r="G155" s="123">
        <f t="shared" si="28"/>
        <v>470563.13789473096</v>
      </c>
      <c r="H155" s="123">
        <f t="shared" si="28"/>
        <v>486028.80582223041</v>
      </c>
      <c r="I155" s="123">
        <f t="shared" si="28"/>
        <v>517321.50593320554</v>
      </c>
      <c r="J155" s="123">
        <f t="shared" si="28"/>
        <v>546530.07585120399</v>
      </c>
      <c r="K155" s="123">
        <f t="shared" si="28"/>
        <v>583431.31661836104</v>
      </c>
      <c r="L155" s="123">
        <f t="shared" si="28"/>
        <v>584436.83182199416</v>
      </c>
      <c r="M155" s="123">
        <f t="shared" si="28"/>
        <v>605352.30085353472</v>
      </c>
      <c r="N155" s="123">
        <f t="shared" si="28"/>
        <v>600718.28684900445</v>
      </c>
      <c r="O155" s="123">
        <f t="shared" si="28"/>
        <v>631159.72422574216</v>
      </c>
      <c r="P155" s="123">
        <f t="shared" si="28"/>
        <v>627575.29446779646</v>
      </c>
      <c r="Q155" s="138">
        <f t="shared" si="28"/>
        <v>624917.46306228405</v>
      </c>
      <c r="R155" s="48"/>
      <c r="S155" s="48"/>
      <c r="T155" s="48"/>
    </row>
    <row r="156" spans="1:20">
      <c r="A156" s="134"/>
      <c r="B156" s="60"/>
      <c r="C156" s="122"/>
      <c r="D156" s="122"/>
      <c r="E156" s="122"/>
      <c r="F156" s="122"/>
      <c r="G156" s="122"/>
      <c r="H156" s="122"/>
      <c r="I156" s="122"/>
      <c r="J156" s="122"/>
      <c r="K156" s="122"/>
      <c r="L156" s="122"/>
      <c r="M156" s="122"/>
      <c r="N156" s="122"/>
      <c r="O156" s="122"/>
      <c r="P156" s="122"/>
      <c r="Q156" s="136"/>
      <c r="R156" s="48"/>
      <c r="S156" s="48"/>
      <c r="T156" s="48"/>
    </row>
    <row r="157" spans="1:20">
      <c r="A157" s="139" t="s">
        <v>85</v>
      </c>
      <c r="B157" s="128">
        <f>NPV(0.12,B155:L155)</f>
        <v>1130355.5605590667</v>
      </c>
      <c r="C157" s="60"/>
      <c r="D157" s="122"/>
      <c r="E157" s="122"/>
      <c r="F157" s="122"/>
      <c r="G157" s="122"/>
      <c r="H157" s="122"/>
      <c r="I157" s="122"/>
      <c r="J157" s="122"/>
      <c r="K157" s="122"/>
      <c r="L157" s="122"/>
      <c r="M157" s="122"/>
      <c r="N157" s="122"/>
      <c r="O157" s="122"/>
      <c r="P157" s="122"/>
      <c r="Q157" s="136"/>
      <c r="R157" s="48"/>
      <c r="S157" s="48"/>
      <c r="T157" s="48"/>
    </row>
    <row r="158" spans="1:20">
      <c r="A158" s="134" t="s">
        <v>86</v>
      </c>
      <c r="B158" s="449">
        <f>IRR(B155:L155)</f>
        <v>0.3517814037524733</v>
      </c>
      <c r="C158" s="60"/>
      <c r="D158" s="122"/>
      <c r="E158" s="122"/>
      <c r="F158" s="122"/>
      <c r="G158" s="122"/>
      <c r="H158" s="122"/>
      <c r="I158" s="122"/>
      <c r="J158" s="122"/>
      <c r="K158" s="122"/>
      <c r="L158" s="122"/>
      <c r="M158" s="122"/>
      <c r="N158" s="122"/>
      <c r="O158" s="122"/>
      <c r="P158" s="122"/>
      <c r="Q158" s="136"/>
      <c r="R158" s="48"/>
      <c r="S158" s="48"/>
      <c r="T158" s="48"/>
    </row>
    <row r="159" spans="1:20">
      <c r="A159" s="139" t="s">
        <v>87</v>
      </c>
      <c r="B159" s="128">
        <f>NPV(0.12,B155:Q155)</f>
        <v>1769144.5650824159</v>
      </c>
      <c r="C159" s="60"/>
      <c r="D159" s="60"/>
      <c r="E159" s="60"/>
      <c r="F159" s="60"/>
      <c r="G159" s="60"/>
      <c r="H159" s="60"/>
      <c r="I159" s="60"/>
      <c r="J159" s="60"/>
      <c r="K159" s="60"/>
      <c r="L159" s="60"/>
      <c r="M159" s="60"/>
      <c r="N159" s="60"/>
      <c r="O159" s="60"/>
      <c r="P159" s="60"/>
      <c r="Q159" s="133"/>
      <c r="R159" s="48"/>
      <c r="S159" s="48"/>
      <c r="T159" s="48"/>
    </row>
    <row r="160" spans="1:20" ht="13.5" thickBot="1">
      <c r="A160" s="152" t="s">
        <v>88</v>
      </c>
      <c r="B160" s="450">
        <f>IRR(B155:Q155)</f>
        <v>0.37431132681152224</v>
      </c>
      <c r="C160" s="144"/>
      <c r="D160" s="144"/>
      <c r="E160" s="144"/>
      <c r="F160" s="144"/>
      <c r="G160" s="144"/>
      <c r="H160" s="144"/>
      <c r="I160" s="144"/>
      <c r="J160" s="144"/>
      <c r="K160" s="144"/>
      <c r="L160" s="144"/>
      <c r="M160" s="144"/>
      <c r="N160" s="144"/>
      <c r="O160" s="144"/>
      <c r="P160" s="144"/>
      <c r="Q160" s="145"/>
      <c r="R160" s="48"/>
      <c r="S160" s="48"/>
      <c r="T160" s="48"/>
    </row>
    <row r="161" spans="1:20">
      <c r="A161" s="60"/>
      <c r="B161" s="61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</row>
    <row r="162" spans="1:20" ht="7.5" customHeight="1">
      <c r="A162" s="174"/>
      <c r="B162" s="175"/>
      <c r="C162" s="176"/>
      <c r="D162" s="176"/>
      <c r="E162" s="176"/>
      <c r="F162" s="176"/>
      <c r="G162" s="176"/>
      <c r="H162" s="176"/>
      <c r="I162" s="176"/>
      <c r="J162" s="176"/>
      <c r="K162" s="176"/>
      <c r="L162" s="176"/>
      <c r="M162" s="176"/>
      <c r="N162" s="176"/>
      <c r="O162" s="176"/>
      <c r="P162" s="176"/>
      <c r="Q162" s="176"/>
      <c r="R162" s="48"/>
      <c r="S162" s="48"/>
      <c r="T162" s="48"/>
    </row>
    <row r="163" spans="1:20">
      <c r="A163" s="60"/>
      <c r="B163" s="61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</row>
    <row r="164" spans="1:20" ht="15">
      <c r="A164" s="50" t="s">
        <v>61</v>
      </c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</row>
    <row r="165" spans="1:20" ht="15.75">
      <c r="A165" s="8" t="str">
        <f>+Indicadores!$B$1</f>
        <v>PROMEDIO MCA</v>
      </c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</row>
    <row r="166" spans="1:20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</row>
    <row r="167" spans="1:20">
      <c r="A167" s="51" t="s">
        <v>62</v>
      </c>
      <c r="B167" s="52" t="s">
        <v>37</v>
      </c>
      <c r="C167" s="52" t="s">
        <v>38</v>
      </c>
      <c r="D167" s="52" t="s">
        <v>39</v>
      </c>
      <c r="E167" s="52" t="s">
        <v>40</v>
      </c>
      <c r="F167" s="52" t="s">
        <v>41</v>
      </c>
      <c r="G167" s="52" t="s">
        <v>42</v>
      </c>
      <c r="H167" s="52" t="s">
        <v>43</v>
      </c>
      <c r="I167" s="52" t="s">
        <v>44</v>
      </c>
      <c r="J167" s="52" t="s">
        <v>45</v>
      </c>
      <c r="K167" s="52" t="s">
        <v>46</v>
      </c>
      <c r="L167" s="52" t="s">
        <v>47</v>
      </c>
      <c r="M167" s="52" t="s">
        <v>48</v>
      </c>
      <c r="N167" s="52" t="s">
        <v>49</v>
      </c>
      <c r="O167" s="52" t="s">
        <v>50</v>
      </c>
      <c r="P167" s="52" t="s">
        <v>51</v>
      </c>
      <c r="Q167" s="53" t="s">
        <v>52</v>
      </c>
      <c r="R167" s="48"/>
      <c r="S167" s="48"/>
      <c r="T167" s="48"/>
    </row>
    <row r="168" spans="1:20" ht="15">
      <c r="A168" s="50" t="s">
        <v>74</v>
      </c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</row>
    <row r="169" spans="1:20" ht="14.25">
      <c r="A169" s="62" t="s">
        <v>75</v>
      </c>
      <c r="B169" s="10"/>
      <c r="C169" s="10">
        <f t="shared" ref="C169:Q169" si="29">+C91-C104</f>
        <v>42875.3134612102</v>
      </c>
      <c r="D169" s="10">
        <f t="shared" si="29"/>
        <v>192682.77982072101</v>
      </c>
      <c r="E169" s="10">
        <f t="shared" si="29"/>
        <v>313529.51333395106</v>
      </c>
      <c r="F169" s="10">
        <f t="shared" si="29"/>
        <v>375077.76393125899</v>
      </c>
      <c r="G169" s="10">
        <f t="shared" si="29"/>
        <v>443129.90282871557</v>
      </c>
      <c r="H169" s="10">
        <f t="shared" si="29"/>
        <v>459415.06085683859</v>
      </c>
      <c r="I169" s="10">
        <f t="shared" si="29"/>
        <v>492571.60717221559</v>
      </c>
      <c r="J169" s="10">
        <f t="shared" si="29"/>
        <v>523485.38636385422</v>
      </c>
      <c r="K169" s="10">
        <f t="shared" si="29"/>
        <v>562618.78262773575</v>
      </c>
      <c r="L169" s="10">
        <f t="shared" si="29"/>
        <v>563447.5115449219</v>
      </c>
      <c r="M169" s="10">
        <f t="shared" si="29"/>
        <v>586088.22473148443</v>
      </c>
      <c r="N169" s="10">
        <f t="shared" si="29"/>
        <v>581430.1117888937</v>
      </c>
      <c r="O169" s="10">
        <f t="shared" si="29"/>
        <v>614220.53898431186</v>
      </c>
      <c r="P169" s="10">
        <f t="shared" si="29"/>
        <v>610659.23127693275</v>
      </c>
      <c r="Q169" s="10">
        <f t="shared" si="29"/>
        <v>608075.35172015394</v>
      </c>
      <c r="R169" s="48"/>
      <c r="S169" s="48"/>
      <c r="T169" s="48"/>
    </row>
    <row r="170" spans="1:20" ht="14.25">
      <c r="A170" s="62" t="s">
        <v>13</v>
      </c>
      <c r="B170" s="48"/>
      <c r="C170" s="10">
        <f t="shared" ref="C170:Q170" si="30">C83-C96</f>
        <v>16619.708217282634</v>
      </c>
      <c r="D170" s="10">
        <f t="shared" si="30"/>
        <v>34894.372659184854</v>
      </c>
      <c r="E170" s="10">
        <f t="shared" si="30"/>
        <v>96553.11557184819</v>
      </c>
      <c r="F170" s="10">
        <f t="shared" si="30"/>
        <v>99266.162877726849</v>
      </c>
      <c r="G170" s="10">
        <f t="shared" si="30"/>
        <v>125881.42161966185</v>
      </c>
      <c r="H170" s="10">
        <f t="shared" si="30"/>
        <v>125838.43429925715</v>
      </c>
      <c r="I170" s="10">
        <f t="shared" si="30"/>
        <v>125780.60464032841</v>
      </c>
      <c r="J170" s="10">
        <f t="shared" si="30"/>
        <v>125662.31409334144</v>
      </c>
      <c r="K170" s="10">
        <f t="shared" si="30"/>
        <v>125423.19258960013</v>
      </c>
      <c r="L170" s="10">
        <f t="shared" si="30"/>
        <v>124984.33639332032</v>
      </c>
      <c r="M170" s="10">
        <f t="shared" si="30"/>
        <v>124186.57246956715</v>
      </c>
      <c r="N170" s="10">
        <f t="shared" si="30"/>
        <v>123411.55291586969</v>
      </c>
      <c r="O170" s="10">
        <f t="shared" si="30"/>
        <v>122659.36031035573</v>
      </c>
      <c r="P170" s="10">
        <f t="shared" si="30"/>
        <v>121930.08281839229</v>
      </c>
      <c r="Q170" s="10">
        <f t="shared" si="30"/>
        <v>121223.81427086011</v>
      </c>
      <c r="R170" s="48"/>
      <c r="S170" s="48"/>
      <c r="T170" s="48"/>
    </row>
    <row r="171" spans="1:20" ht="14.25">
      <c r="A171" s="62" t="s">
        <v>14</v>
      </c>
      <c r="B171" s="48"/>
      <c r="C171" s="10">
        <f t="shared" ref="C171:Q171" si="31">C84-C97</f>
        <v>0</v>
      </c>
      <c r="D171" s="10">
        <f t="shared" si="31"/>
        <v>0</v>
      </c>
      <c r="E171" s="10">
        <f t="shared" si="31"/>
        <v>0</v>
      </c>
      <c r="F171" s="10">
        <f t="shared" si="31"/>
        <v>0</v>
      </c>
      <c r="G171" s="10">
        <f t="shared" si="31"/>
        <v>0</v>
      </c>
      <c r="H171" s="10">
        <f t="shared" si="31"/>
        <v>0</v>
      </c>
      <c r="I171" s="10">
        <f t="shared" si="31"/>
        <v>0</v>
      </c>
      <c r="J171" s="10">
        <f t="shared" si="31"/>
        <v>0</v>
      </c>
      <c r="K171" s="10">
        <f t="shared" si="31"/>
        <v>0</v>
      </c>
      <c r="L171" s="10">
        <f t="shared" si="31"/>
        <v>0</v>
      </c>
      <c r="M171" s="10">
        <f t="shared" si="31"/>
        <v>0</v>
      </c>
      <c r="N171" s="10">
        <f t="shared" si="31"/>
        <v>0</v>
      </c>
      <c r="O171" s="10">
        <f t="shared" si="31"/>
        <v>0</v>
      </c>
      <c r="P171" s="10">
        <f t="shared" si="31"/>
        <v>0</v>
      </c>
      <c r="Q171" s="10">
        <f t="shared" si="31"/>
        <v>0</v>
      </c>
      <c r="R171" s="48"/>
      <c r="S171" s="48"/>
      <c r="T171" s="48"/>
    </row>
    <row r="172" spans="1:20" ht="14.25">
      <c r="A172" s="62" t="s">
        <v>76</v>
      </c>
      <c r="B172" s="48"/>
      <c r="C172" s="10">
        <f t="shared" ref="C172:Q172" si="32">(C85-C98)*$C$180+(C86-C99)*$C$181+(C87-C100)*$C$182</f>
        <v>1774.930683921164</v>
      </c>
      <c r="D172" s="10">
        <f t="shared" si="32"/>
        <v>5025.5853485796288</v>
      </c>
      <c r="E172" s="10">
        <f t="shared" si="32"/>
        <v>10332.798200712721</v>
      </c>
      <c r="F172" s="10">
        <f t="shared" si="32"/>
        <v>11040.321509849049</v>
      </c>
      <c r="G172" s="10">
        <f t="shared" si="32"/>
        <v>13721.466624325516</v>
      </c>
      <c r="H172" s="10">
        <f t="shared" si="32"/>
        <v>13969.251498557347</v>
      </c>
      <c r="I172" s="10">
        <f t="shared" si="32"/>
        <v>14254.308007451897</v>
      </c>
      <c r="J172" s="10">
        <f t="shared" si="32"/>
        <v>14578.235151657565</v>
      </c>
      <c r="K172" s="10">
        <f t="shared" si="32"/>
        <v>14942.193827538253</v>
      </c>
      <c r="L172" s="10">
        <f t="shared" si="32"/>
        <v>15346.712609825421</v>
      </c>
      <c r="M172" s="10">
        <f t="shared" si="32"/>
        <v>15333.404384941408</v>
      </c>
      <c r="N172" s="10">
        <f t="shared" si="32"/>
        <v>15323.815471032474</v>
      </c>
      <c r="O172" s="10">
        <f t="shared" si="32"/>
        <v>15317.979572884367</v>
      </c>
      <c r="P172" s="10">
        <f t="shared" si="32"/>
        <v>15315.931541659298</v>
      </c>
      <c r="Q172" s="10">
        <f t="shared" si="32"/>
        <v>15317.707392330722</v>
      </c>
      <c r="R172" s="48"/>
      <c r="S172" s="48"/>
      <c r="T172" s="48"/>
    </row>
    <row r="173" spans="1:20" ht="14.25">
      <c r="A173" s="62"/>
      <c r="B173" s="48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48"/>
      <c r="S173" s="48"/>
      <c r="T173" s="48"/>
    </row>
    <row r="174" spans="1:20" ht="15">
      <c r="A174" s="50" t="s">
        <v>77</v>
      </c>
      <c r="B174" s="48"/>
      <c r="C174" s="48"/>
      <c r="D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</row>
    <row r="175" spans="1:20" ht="14.25">
      <c r="A175" s="62" t="s">
        <v>78</v>
      </c>
      <c r="C175" s="63">
        <v>0.66</v>
      </c>
      <c r="D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</row>
    <row r="176" spans="1:20" ht="14.25">
      <c r="A176" s="62" t="s">
        <v>79</v>
      </c>
      <c r="C176" s="63">
        <f>1/C178</f>
        <v>0.93632958801498123</v>
      </c>
      <c r="D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</row>
    <row r="177" spans="1:20" ht="14.25">
      <c r="A177" s="62" t="s">
        <v>80</v>
      </c>
      <c r="C177" s="63">
        <f>1/C178</f>
        <v>0.93632958801498123</v>
      </c>
      <c r="D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</row>
    <row r="178" spans="1:20" ht="14.25">
      <c r="A178" s="62" t="s">
        <v>81</v>
      </c>
      <c r="C178" s="63">
        <v>1.0680000000000001</v>
      </c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</row>
    <row r="179" spans="1:20" ht="14.25">
      <c r="A179" s="198" t="s">
        <v>127</v>
      </c>
      <c r="C179" s="62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</row>
    <row r="180" spans="1:20" ht="14.25">
      <c r="A180" s="62" t="s">
        <v>92</v>
      </c>
      <c r="C180" s="88">
        <v>0</v>
      </c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</row>
    <row r="181" spans="1:20" ht="14.25">
      <c r="A181" s="62" t="s">
        <v>93</v>
      </c>
      <c r="C181" s="120">
        <v>0.05</v>
      </c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</row>
    <row r="182" spans="1:20" ht="14.25">
      <c r="A182" s="62" t="s">
        <v>94</v>
      </c>
      <c r="C182" s="120">
        <v>0.25</v>
      </c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</row>
    <row r="183" spans="1:20"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</row>
  </sheetData>
  <phoneticPr fontId="4" type="noConversion"/>
  <pageMargins left="1.58" right="0.61" top="0.83" bottom="0.86" header="0.5" footer="0.5"/>
  <pageSetup scale="5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T177"/>
  <sheetViews>
    <sheetView topLeftCell="A135" zoomScale="75" workbookViewId="0">
      <selection activeCell="B152" sqref="B152"/>
    </sheetView>
  </sheetViews>
  <sheetFormatPr baseColWidth="10" defaultColWidth="9.140625" defaultRowHeight="12.75"/>
  <cols>
    <col min="1" max="1" width="39.5703125" style="304" customWidth="1"/>
    <col min="2" max="2" width="11" style="304" customWidth="1"/>
    <col min="3" max="4" width="10.42578125" style="304" bestFit="1" customWidth="1"/>
    <col min="5" max="5" width="10.85546875" style="304" bestFit="1" customWidth="1"/>
    <col min="6" max="17" width="10.42578125" style="304" bestFit="1" customWidth="1"/>
    <col min="18" max="16384" width="9.140625" style="304"/>
  </cols>
  <sheetData>
    <row r="1" spans="1:16" ht="15.75">
      <c r="A1" s="313" t="str">
        <f>+Indicadores!$B$106</f>
        <v>Proyecto de riego comunitario - Proyecto Aldea Global</v>
      </c>
    </row>
    <row r="2" spans="1:16" ht="15.75">
      <c r="A2" s="407" t="s">
        <v>29</v>
      </c>
      <c r="B2" s="406"/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  <c r="P2" s="406"/>
    </row>
    <row r="3" spans="1:16" ht="15.75">
      <c r="A3" s="363"/>
      <c r="B3" s="362"/>
      <c r="C3" s="362"/>
      <c r="D3" s="362"/>
      <c r="E3" s="362"/>
      <c r="F3" s="362"/>
      <c r="G3" s="362"/>
      <c r="H3" s="362"/>
      <c r="I3" s="362"/>
      <c r="J3" s="362"/>
      <c r="K3" s="362"/>
      <c r="L3" s="362"/>
      <c r="M3" s="362"/>
      <c r="N3" s="362"/>
      <c r="O3" s="362"/>
      <c r="P3" s="362"/>
    </row>
    <row r="4" spans="1:16" ht="15.75">
      <c r="A4" s="405" t="s">
        <v>65</v>
      </c>
      <c r="B4" s="374"/>
      <c r="C4" s="374"/>
      <c r="D4" s="374"/>
      <c r="E4" s="374"/>
      <c r="F4" s="374"/>
      <c r="G4" s="374"/>
      <c r="H4" s="374"/>
      <c r="I4" s="374"/>
      <c r="J4" s="374"/>
      <c r="K4" s="374"/>
      <c r="L4" s="374"/>
      <c r="M4" s="374"/>
      <c r="N4" s="374"/>
      <c r="O4" s="374"/>
      <c r="P4" s="374"/>
    </row>
    <row r="5" spans="1:16" ht="13.5" thickBot="1"/>
    <row r="6" spans="1:16">
      <c r="A6" s="404" t="s">
        <v>89</v>
      </c>
      <c r="B6" s="390">
        <v>1</v>
      </c>
      <c r="C6" s="390">
        <f t="shared" ref="C6:P6" si="0">+B6+1</f>
        <v>2</v>
      </c>
      <c r="D6" s="390">
        <f t="shared" si="0"/>
        <v>3</v>
      </c>
      <c r="E6" s="390">
        <f t="shared" si="0"/>
        <v>4</v>
      </c>
      <c r="F6" s="390">
        <f t="shared" si="0"/>
        <v>5</v>
      </c>
      <c r="G6" s="390">
        <f t="shared" si="0"/>
        <v>6</v>
      </c>
      <c r="H6" s="390">
        <f t="shared" si="0"/>
        <v>7</v>
      </c>
      <c r="I6" s="390">
        <f t="shared" si="0"/>
        <v>8</v>
      </c>
      <c r="J6" s="390">
        <f t="shared" si="0"/>
        <v>9</v>
      </c>
      <c r="K6" s="390">
        <f t="shared" si="0"/>
        <v>10</v>
      </c>
      <c r="L6" s="390">
        <f t="shared" si="0"/>
        <v>11</v>
      </c>
      <c r="M6" s="390">
        <f t="shared" si="0"/>
        <v>12</v>
      </c>
      <c r="N6" s="390">
        <f t="shared" si="0"/>
        <v>13</v>
      </c>
      <c r="O6" s="390">
        <f t="shared" si="0"/>
        <v>14</v>
      </c>
      <c r="P6" s="389">
        <f t="shared" si="0"/>
        <v>15</v>
      </c>
    </row>
    <row r="7" spans="1:16">
      <c r="A7" s="402" t="s">
        <v>10</v>
      </c>
      <c r="B7" s="401">
        <f>+'[2]Areas y productor tipico'!B198</f>
        <v>0.83157199999999998</v>
      </c>
      <c r="C7" s="401">
        <f>+'[2]Areas y productor tipico'!C198</f>
        <v>0.81078269999999997</v>
      </c>
      <c r="D7" s="401">
        <f>+'[2]Areas y productor tipico'!D198</f>
        <v>0.79051313249999988</v>
      </c>
      <c r="E7" s="401">
        <f>+'[2]Areas y productor tipico'!E198</f>
        <v>0.7707503041874999</v>
      </c>
      <c r="F7" s="401">
        <f>+'[2]Areas y productor tipico'!F198</f>
        <v>0.75148154658281241</v>
      </c>
      <c r="G7" s="401">
        <f>+'[2]Areas y productor tipico'!G198</f>
        <v>0.73269450791824209</v>
      </c>
      <c r="H7" s="401">
        <f>+'[2]Areas y productor tipico'!H198</f>
        <v>0.71437714522028606</v>
      </c>
      <c r="I7" s="401">
        <f>+'[2]Areas y productor tipico'!I198</f>
        <v>0.69651771658977879</v>
      </c>
      <c r="J7" s="401">
        <f>+'[2]Areas y productor tipico'!J198</f>
        <v>0.6791047736750343</v>
      </c>
      <c r="K7" s="401">
        <f>+'[2]Areas y productor tipico'!K198</f>
        <v>0.66212715433315839</v>
      </c>
      <c r="L7" s="401">
        <f>+'[2]Areas y productor tipico'!L198</f>
        <v>0.64557397547482953</v>
      </c>
      <c r="M7" s="401">
        <f>+'[2]Areas y productor tipico'!M198</f>
        <v>0.62943462608795875</v>
      </c>
      <c r="N7" s="401">
        <f>+'[2]Areas y productor tipico'!N198</f>
        <v>0.61369876043575977</v>
      </c>
      <c r="O7" s="401">
        <f>+'[2]Areas y productor tipico'!O198</f>
        <v>0.59835629142486568</v>
      </c>
      <c r="P7" s="403">
        <f>+'[2]Areas y productor tipico'!P198</f>
        <v>0.58339738413924402</v>
      </c>
    </row>
    <row r="8" spans="1:16">
      <c r="A8" s="402" t="s">
        <v>31</v>
      </c>
      <c r="B8" s="401">
        <f>+'[2]Areas y productor tipico'!B199</f>
        <v>0.34939999999999999</v>
      </c>
      <c r="C8" s="401">
        <f>+'[2]Areas y productor tipico'!C199</f>
        <v>0.340665</v>
      </c>
      <c r="D8" s="401">
        <f>+'[2]Areas y productor tipico'!D199</f>
        <v>0.332148375</v>
      </c>
      <c r="E8" s="401">
        <f>+'[2]Areas y productor tipico'!E199</f>
        <v>0.32384466562499997</v>
      </c>
      <c r="F8" s="401">
        <f>+'[2]Areas y productor tipico'!F199</f>
        <v>0.31574854898437493</v>
      </c>
      <c r="G8" s="401">
        <f>+'[2]Areas y productor tipico'!G199</f>
        <v>0.30785483525976559</v>
      </c>
      <c r="H8" s="401">
        <f>+'[2]Areas y productor tipico'!H199</f>
        <v>0.30015846437827143</v>
      </c>
      <c r="I8" s="401">
        <f>+'[2]Areas y productor tipico'!I199</f>
        <v>0.29265450276881461</v>
      </c>
      <c r="J8" s="401">
        <f>+'[2]Areas y productor tipico'!J199</f>
        <v>0.28533814019959425</v>
      </c>
      <c r="K8" s="401">
        <f>+'[2]Areas y productor tipico'!K199</f>
        <v>0.27820468669460441</v>
      </c>
      <c r="L8" s="401">
        <f>+'[2]Areas y productor tipico'!L199</f>
        <v>0.27124956952723928</v>
      </c>
      <c r="M8" s="401">
        <f>+'[2]Areas y productor tipico'!M199</f>
        <v>0.26446833028905831</v>
      </c>
      <c r="N8" s="401">
        <f>+'[2]Areas y productor tipico'!N199</f>
        <v>0.25785662203183179</v>
      </c>
      <c r="O8" s="401">
        <f>+'[2]Areas y productor tipico'!O199</f>
        <v>0.25141020648103601</v>
      </c>
      <c r="P8" s="403">
        <f>+'[2]Areas y productor tipico'!P199</f>
        <v>0.2451249513190101</v>
      </c>
    </row>
    <row r="9" spans="1:16">
      <c r="A9" s="402" t="s">
        <v>129</v>
      </c>
      <c r="B9" s="401">
        <f>+'[2]Areas y productor tipico'!B200</f>
        <v>4.1928E-2</v>
      </c>
      <c r="C9" s="400">
        <v>5.0736737282824719E-2</v>
      </c>
      <c r="D9" s="400">
        <v>6.1396119779297272E-2</v>
      </c>
      <c r="E9" s="400">
        <v>7.4294953239530725E-2</v>
      </c>
      <c r="F9" s="400">
        <v>8.9903728390426874E-2</v>
      </c>
      <c r="G9" s="400">
        <v>0.1087917822956382</v>
      </c>
      <c r="H9" s="400">
        <v>0.13164806517992886</v>
      </c>
      <c r="I9" s="400">
        <v>0.1593062701971531</v>
      </c>
      <c r="J9" s="400">
        <v>0.19277524276139205</v>
      </c>
      <c r="K9" s="400">
        <v>0.23327577863522003</v>
      </c>
      <c r="L9" s="400">
        <v>0.23777531970480689</v>
      </c>
      <c r="M9" s="400">
        <v>0.24236165019571879</v>
      </c>
      <c r="N9" s="400">
        <v>0.24703644414616038</v>
      </c>
      <c r="O9" s="400">
        <v>0.25180140788403094</v>
      </c>
      <c r="P9" s="400">
        <v>0.25665828064974433</v>
      </c>
    </row>
    <row r="10" spans="1:16">
      <c r="A10" s="402" t="s">
        <v>6</v>
      </c>
      <c r="B10" s="401">
        <f>+'[2]Areas y productor tipico'!B201</f>
        <v>4.1928E-2</v>
      </c>
      <c r="C10" s="400">
        <v>5.0736737282824719E-2</v>
      </c>
      <c r="D10" s="400">
        <v>6.1396119779297272E-2</v>
      </c>
      <c r="E10" s="400">
        <v>7.4294953239530725E-2</v>
      </c>
      <c r="F10" s="400">
        <v>8.9903728390426874E-2</v>
      </c>
      <c r="G10" s="400">
        <v>0.1087917822956382</v>
      </c>
      <c r="H10" s="400">
        <v>0.13164806517992886</v>
      </c>
      <c r="I10" s="400">
        <v>0.1593062701971531</v>
      </c>
      <c r="J10" s="400">
        <v>0.19277524276139205</v>
      </c>
      <c r="K10" s="400">
        <v>0.23327577863522003</v>
      </c>
      <c r="L10" s="400">
        <v>0.23777531970480689</v>
      </c>
      <c r="M10" s="400">
        <v>0.24236165019571879</v>
      </c>
      <c r="N10" s="400">
        <v>0.24703644414616038</v>
      </c>
      <c r="O10" s="400">
        <v>0.25180140788403094</v>
      </c>
      <c r="P10" s="400">
        <v>0.25665828064974433</v>
      </c>
    </row>
    <row r="11" spans="1:16">
      <c r="A11" s="402" t="s">
        <v>130</v>
      </c>
      <c r="B11" s="401">
        <f>+'[2]Areas y productor tipico'!B202</f>
        <v>4.1928E-2</v>
      </c>
      <c r="C11" s="400">
        <v>5.0736737282824719E-2</v>
      </c>
      <c r="D11" s="400">
        <v>6.1396119779297272E-2</v>
      </c>
      <c r="E11" s="400">
        <v>7.4294953239530725E-2</v>
      </c>
      <c r="F11" s="400">
        <v>8.9903728390426874E-2</v>
      </c>
      <c r="G11" s="400">
        <v>0.1087917822956382</v>
      </c>
      <c r="H11" s="400">
        <v>0.13164806517992886</v>
      </c>
      <c r="I11" s="400">
        <v>0.1593062701971531</v>
      </c>
      <c r="J11" s="400">
        <v>0.19277524276139205</v>
      </c>
      <c r="K11" s="400">
        <v>0.23327577863522003</v>
      </c>
      <c r="L11" s="400">
        <v>0.23777531970480689</v>
      </c>
      <c r="M11" s="400">
        <v>0.24236165019571879</v>
      </c>
      <c r="N11" s="400">
        <v>0.24703644414616038</v>
      </c>
      <c r="O11" s="400">
        <v>0.25180140788403094</v>
      </c>
      <c r="P11" s="400">
        <v>0.25665828064974433</v>
      </c>
    </row>
    <row r="12" spans="1:16">
      <c r="A12" s="383" t="str">
        <f>+'[2]Areas y productor tipico'!A203</f>
        <v>Total</v>
      </c>
      <c r="B12" s="399">
        <f t="shared" ref="B12:P12" si="1">SUM(B7:B11)</f>
        <v>1.3067559999999998</v>
      </c>
      <c r="C12" s="399">
        <f t="shared" si="1"/>
        <v>1.3036579118484739</v>
      </c>
      <c r="D12" s="399">
        <f t="shared" si="1"/>
        <v>1.3068498668378921</v>
      </c>
      <c r="E12" s="399">
        <f t="shared" si="1"/>
        <v>1.3174798295310921</v>
      </c>
      <c r="F12" s="399">
        <f t="shared" si="1"/>
        <v>1.3369412807384682</v>
      </c>
      <c r="G12" s="399">
        <f t="shared" si="1"/>
        <v>1.3669246900649221</v>
      </c>
      <c r="H12" s="399">
        <f t="shared" si="1"/>
        <v>1.4094798051383437</v>
      </c>
      <c r="I12" s="399">
        <f t="shared" si="1"/>
        <v>1.4670910299500526</v>
      </c>
      <c r="J12" s="399">
        <f t="shared" si="1"/>
        <v>1.5427686421588047</v>
      </c>
      <c r="K12" s="399">
        <f t="shared" si="1"/>
        <v>1.6401591769334227</v>
      </c>
      <c r="L12" s="399">
        <f t="shared" si="1"/>
        <v>1.6301495041164895</v>
      </c>
      <c r="M12" s="399">
        <f t="shared" si="1"/>
        <v>1.6209879069641737</v>
      </c>
      <c r="N12" s="399">
        <f t="shared" si="1"/>
        <v>1.6126647149060727</v>
      </c>
      <c r="O12" s="399">
        <f t="shared" si="1"/>
        <v>1.6051707215579945</v>
      </c>
      <c r="P12" s="399">
        <f t="shared" si="1"/>
        <v>1.5984971774074872</v>
      </c>
    </row>
    <row r="13" spans="1:16" ht="14.25">
      <c r="A13" s="379"/>
      <c r="B13" s="454">
        <v>-1.3881199999999927E-2</v>
      </c>
      <c r="C13" s="454">
        <v>-0.10173550197101067</v>
      </c>
      <c r="D13" s="454">
        <v>-0.1931646193699883</v>
      </c>
      <c r="E13" s="454">
        <v>-0.28560216959616658</v>
      </c>
      <c r="F13" s="454">
        <v>-0.26130711778309235</v>
      </c>
      <c r="G13" s="454">
        <v>-0.24178568718433979</v>
      </c>
      <c r="H13" s="454">
        <v>-0.2283324604833985</v>
      </c>
      <c r="I13" s="454">
        <v>-0.22257746993003957</v>
      </c>
      <c r="J13" s="454">
        <v>-0.22656438174512106</v>
      </c>
      <c r="K13" s="454">
        <v>-0.24284613491861529</v>
      </c>
      <c r="L13" s="454">
        <v>-0.21885457320213586</v>
      </c>
      <c r="M13" s="454">
        <v>-0.19543121584745338</v>
      </c>
      <c r="N13" s="454">
        <v>-0.17256079018371207</v>
      </c>
      <c r="O13" s="454">
        <v>-0.15022837559069191</v>
      </c>
      <c r="P13" s="454">
        <v>-0.12841939393975266</v>
      </c>
    </row>
    <row r="14" spans="1:16">
      <c r="A14" s="383" t="s">
        <v>9</v>
      </c>
      <c r="B14" s="75">
        <f>+B7*Indicadores!$B$185+B8*Indicadores!$C$185+'PAG1-ERR'!B9*Indicadores!$D$185+'PAG1-ERR'!B10*Indicadores!$E$185+'PAG1-ERR'!B11*Indicadores!$F$185</f>
        <v>1638.7304795128666</v>
      </c>
      <c r="C14" s="75">
        <f>+C7*Indicadores!$B$185+C8*Indicadores!$C$185+'PAG1-ERR'!C9*Indicadores!$D$185+'PAG1-ERR'!C10*Indicadores!$E$185+'PAG1-ERR'!C11*Indicadores!$F$185</f>
        <v>1769.7669241326262</v>
      </c>
      <c r="D14" s="75">
        <f>+D7*Indicadores!$B$185+D8*Indicadores!$C$185+'PAG1-ERR'!D9*Indicadores!$D$185+'PAG1-ERR'!D10*Indicadores!$E$185+'PAG1-ERR'!D11*Indicadores!$F$185</f>
        <v>1933.6642700752507</v>
      </c>
      <c r="E14" s="75">
        <f>+E7*Indicadores!$B$185+E8*Indicadores!$C$185+'PAG1-ERR'!E9*Indicadores!$D$185+'PAG1-ERR'!E10*Indicadores!$E$185+'PAG1-ERR'!E11*Indicadores!$F$185</f>
        <v>2137.1930499261634</v>
      </c>
      <c r="F14" s="75">
        <f>+F7*Indicadores!$B$185+F8*Indicadores!$C$185+'PAG1-ERR'!F9*Indicadores!$D$185+'PAG1-ERR'!F10*Indicadores!$E$185+'PAG1-ERR'!F11*Indicadores!$F$185</f>
        <v>2388.549562983233</v>
      </c>
      <c r="G14" s="75">
        <f>+G7*Indicadores!$B$185+G8*Indicadores!$C$185+'PAG1-ERR'!G9*Indicadores!$D$185+'PAG1-ERR'!G10*Indicadores!$E$185+'PAG1-ERR'!G11*Indicadores!$F$185</f>
        <v>2697.6553341338722</v>
      </c>
      <c r="H14" s="75">
        <f>+H7*Indicadores!$B$185+H8*Indicadores!$C$185+'PAG1-ERR'!H9*Indicadores!$D$185+'PAG1-ERR'!H10*Indicadores!$E$185+'PAG1-ERR'!H11*Indicadores!$F$185</f>
        <v>3076.5194887283669</v>
      </c>
      <c r="I14" s="75">
        <f>+I7*Indicadores!$B$185+I8*Indicadores!$C$185+'PAG1-ERR'!I9*Indicadores!$D$185+'PAG1-ERR'!I10*Indicadores!$E$185+'PAG1-ERR'!I11*Indicadores!$F$185</f>
        <v>3539.6772615447253</v>
      </c>
      <c r="J14" s="75">
        <f>+J7*Indicadores!$B$185+J8*Indicadores!$C$185+'PAG1-ERR'!J9*Indicadores!$D$185+'PAG1-ERR'!J10*Indicadores!$E$185+'PAG1-ERR'!J11*Indicadores!$F$185</f>
        <v>4104.7206349576754</v>
      </c>
      <c r="K14" s="75">
        <f>+K7*Indicadores!$B$185+K8*Indicadores!$C$185+'PAG1-ERR'!K9*Indicadores!$D$185+'PAG1-ERR'!K10*Indicadores!$E$185+'PAG1-ERR'!K11*Indicadores!$F$185</f>
        <v>4792.9404618708559</v>
      </c>
      <c r="L14" s="75">
        <f>+L7*Indicadores!$B$185+L8*Indicadores!$C$185+'PAG1-ERR'!L9*Indicadores!$D$185+'PAG1-ERR'!L10*Indicadores!$E$185+'PAG1-ERR'!L11*Indicadores!$F$185</f>
        <v>4853.4017068487747</v>
      </c>
      <c r="M14" s="75">
        <f>+M7*Indicadores!$B$185+M8*Indicadores!$C$185+'PAG1-ERR'!M9*Indicadores!$D$185+'PAG1-ERR'!M10*Indicadores!$E$185+'PAG1-ERR'!M11*Indicadores!$F$185</f>
        <v>4915.8288441662216</v>
      </c>
      <c r="N14" s="75">
        <f>+N7*Indicadores!$B$185+N8*Indicadores!$C$185+'PAG1-ERR'!N9*Indicadores!$D$185+'PAG1-ERR'!N10*Indicadores!$E$185+'PAG1-ERR'!N11*Indicadores!$F$185</f>
        <v>4980.2398008152804</v>
      </c>
      <c r="O14" s="75">
        <f>+O7*Indicadores!$B$185+O8*Indicadores!$C$185+'PAG1-ERR'!O9*Indicadores!$D$185+'PAG1-ERR'!O10*Indicadores!$E$185+'PAG1-ERR'!O11*Indicadores!$F$185</f>
        <v>5046.653349376229</v>
      </c>
      <c r="P14" s="76">
        <f>+P7*Indicadores!$B$185+P8*Indicadores!$C$185+'PAG1-ERR'!P9*Indicadores!$D$185+'PAG1-ERR'!P10*Indicadores!$E$185+'PAG1-ERR'!P11*Indicadores!$F$185</f>
        <v>5115.089111832589</v>
      </c>
    </row>
    <row r="15" spans="1:16">
      <c r="A15" s="379"/>
      <c r="B15" s="378"/>
      <c r="C15" s="378"/>
      <c r="D15" s="378"/>
      <c r="E15" s="378"/>
      <c r="F15" s="378"/>
      <c r="G15" s="378"/>
      <c r="H15" s="378"/>
      <c r="I15" s="378"/>
      <c r="J15" s="378"/>
      <c r="K15" s="378"/>
      <c r="L15" s="378"/>
      <c r="M15" s="378"/>
      <c r="N15" s="378"/>
      <c r="O15" s="378"/>
      <c r="P15" s="377"/>
    </row>
    <row r="16" spans="1:16">
      <c r="A16" s="341" t="s">
        <v>12</v>
      </c>
      <c r="B16" s="382"/>
      <c r="C16" s="382"/>
      <c r="D16" s="382"/>
      <c r="E16" s="382"/>
      <c r="F16" s="382"/>
      <c r="G16" s="382"/>
      <c r="H16" s="382"/>
      <c r="I16" s="382"/>
      <c r="J16" s="382"/>
      <c r="K16" s="382"/>
      <c r="L16" s="382"/>
      <c r="M16" s="382"/>
      <c r="N16" s="382"/>
      <c r="O16" s="382"/>
      <c r="P16" s="381"/>
    </row>
    <row r="17" spans="1:16">
      <c r="A17" s="380" t="s">
        <v>13</v>
      </c>
      <c r="B17" s="382">
        <f>+B$7*Indicadores!B187+'PAG1-ERR'!B$8*Indicadores!C187+'PAG1-ERR'!B$9*Indicadores!D187+'PAG1-ERR'!B$10*Indicadores!E187+'PAG1-ERR'!B$11*Indicadores!F187</f>
        <v>351.91252838851767</v>
      </c>
      <c r="C17" s="382">
        <f>+C$7*Indicadores!C187+'PAG1-ERR'!C$8*Indicadores!D187+'PAG1-ERR'!C$9*Indicadores!E187+'PAG1-ERR'!C$10*Indicadores!F187+'PAG1-ERR'!C$11*Indicadores!G187</f>
        <v>627.63219389721451</v>
      </c>
      <c r="D17" s="382">
        <f>+D$7*Indicadores!$B$187+'PAG1-ERR'!D$8*Indicadores!$C$187+'PAG1-ERR'!D$9*Indicadores!$D$187+'PAG1-ERR'!D$10*Indicadores!$E$187+'PAG1-ERR'!D$11*Indicadores!$F$187</f>
        <v>416.8721926679039</v>
      </c>
      <c r="E17" s="382">
        <f>+E$7*Indicadores!$B$187+'PAG1-ERR'!E$8*Indicadores!$C$187+'PAG1-ERR'!E$9*Indicadores!$D$187+'PAG1-ERR'!E$10*Indicadores!$E$187+'PAG1-ERR'!E$11*Indicadores!$F$187</f>
        <v>461.62678805407836</v>
      </c>
      <c r="F17" s="382">
        <f>+F$7*Indicadores!$B$187+'PAG1-ERR'!F$8*Indicadores!$C$187+'PAG1-ERR'!F$9*Indicadores!$D$187+'PAG1-ERR'!F$10*Indicadores!$E$187+'PAG1-ERR'!F$11*Indicadores!$F$187</f>
        <v>516.85463870440356</v>
      </c>
      <c r="G17" s="382">
        <f>+G$7*Indicadores!$B$187+'PAG1-ERR'!G$8*Indicadores!$C$187+'PAG1-ERR'!G$9*Indicadores!$D$187+'PAG1-ERR'!G$10*Indicadores!$E$187+'PAG1-ERR'!G$11*Indicadores!$F$187</f>
        <v>584.72932491781751</v>
      </c>
      <c r="H17" s="382">
        <f>+H$7*Indicadores!$B$187+'PAG1-ERR'!H$8*Indicadores!$C$187+'PAG1-ERR'!H$9*Indicadores!$D$187+'PAG1-ERR'!H$10*Indicadores!$E$187+'PAG1-ERR'!H$11*Indicadores!$F$187</f>
        <v>667.88174799116132</v>
      </c>
      <c r="I17" s="382">
        <f>+I$7*Indicadores!$B$187+'PAG1-ERR'!I$8*Indicadores!$C$187+'PAG1-ERR'!I$9*Indicadores!$D$187+'PAG1-ERR'!I$10*Indicadores!$E$187+'PAG1-ERR'!I$11*Indicadores!$F$187</f>
        <v>769.49619297198979</v>
      </c>
      <c r="J17" s="382">
        <f>+J$7*Indicadores!$B$187+'PAG1-ERR'!J$8*Indicadores!$C$187+'PAG1-ERR'!J$9*Indicadores!$D$187+'PAG1-ERR'!J$10*Indicadores!$E$187+'PAG1-ERR'!J$11*Indicadores!$F$187</f>
        <v>893.42657384526353</v>
      </c>
      <c r="K17" s="382">
        <f>+K$7*Indicadores!$B$187+'PAG1-ERR'!K$8*Indicadores!$C$187+'PAG1-ERR'!K$9*Indicadores!$D$187+'PAG1-ERR'!K$10*Indicadores!$E$187+'PAG1-ERR'!K$11*Indicadores!$F$187</f>
        <v>1044.3371013113228</v>
      </c>
      <c r="L17" s="382">
        <f>+L$7*Indicadores!$B$187+'PAG1-ERR'!L$8*Indicadores!$C$187+'PAG1-ERR'!L$9*Indicadores!$D$187+'PAG1-ERR'!L$10*Indicadores!$E$187+'PAG1-ERR'!L$11*Indicadores!$F$187</f>
        <v>1057.7230502737452</v>
      </c>
      <c r="M17" s="382">
        <f>+M$7*Indicadores!$B$187+'PAG1-ERR'!M$8*Indicadores!$C$187+'PAG1-ERR'!M$9*Indicadores!$D$187+'PAG1-ERR'!M$10*Indicadores!$E$187+'PAG1-ERR'!M$11*Indicadores!$F$187</f>
        <v>1071.5361379985645</v>
      </c>
      <c r="N17" s="382">
        <f>+N$7*Indicadores!$B$187+'PAG1-ERR'!N$8*Indicadores!$C$187+'PAG1-ERR'!N$9*Indicadores!$D$187+'PAG1-ERR'!N$10*Indicadores!$E$187+'PAG1-ERR'!N$11*Indicadores!$F$187</f>
        <v>1085.7803797586155</v>
      </c>
      <c r="O17" s="382">
        <f>+O$7*Indicadores!$B$187+'PAG1-ERR'!O$8*Indicadores!$C$187+'PAG1-ERR'!O$9*Indicadores!$D$187+'PAG1-ERR'!O$10*Indicadores!$E$187+'PAG1-ERR'!O$11*Indicadores!$F$187</f>
        <v>1100.4599738652291</v>
      </c>
      <c r="P17" s="381">
        <f>+P$7*Indicadores!$B$187+'PAG1-ERR'!P$8*Indicadores!$C$187+'PAG1-ERR'!P$9*Indicadores!$D$187+'PAG1-ERR'!P$10*Indicadores!$E$187+'PAG1-ERR'!P$11*Indicadores!$F$187</f>
        <v>1115.5793025590253</v>
      </c>
    </row>
    <row r="18" spans="1:16">
      <c r="A18" s="380" t="s">
        <v>14</v>
      </c>
      <c r="B18" s="382">
        <f>+B$7*Indicadores!$B$188+'PAG1-ERR'!B$8*Indicadores!$C$188+'PAG1-ERR'!B$9*Indicadores!$D$188+'PAG1-ERR'!B$10*Indicadores!$E$188+'PAG1-ERR'!B$11*Indicadores!$F$188</f>
        <v>0</v>
      </c>
      <c r="C18" s="382">
        <f>+C$7*Indicadores!$B$188+'PAG1-ERR'!C$8*Indicadores!$C$188+'PAG1-ERR'!C$9*Indicadores!$D$188+'PAG1-ERR'!C$10*Indicadores!$E$188+'PAG1-ERR'!C$11*Indicadores!$F$188</f>
        <v>0</v>
      </c>
      <c r="D18" s="382">
        <f>+D$7*Indicadores!$B$188+'PAG1-ERR'!D$8*Indicadores!$C$188+'PAG1-ERR'!D$9*Indicadores!$D$188+'PAG1-ERR'!D$10*Indicadores!$E$188+'PAG1-ERR'!D$11*Indicadores!$F$188</f>
        <v>0</v>
      </c>
      <c r="E18" s="382">
        <f>+E$7*Indicadores!$B$188+'PAG1-ERR'!E$8*Indicadores!$C$188+'PAG1-ERR'!E$9*Indicadores!$D$188+'PAG1-ERR'!E$10*Indicadores!$E$188+'PAG1-ERR'!E$11*Indicadores!$F$188</f>
        <v>0</v>
      </c>
      <c r="F18" s="382">
        <f>+F$7*Indicadores!$B$188+'PAG1-ERR'!F$8*Indicadores!$C$188+'PAG1-ERR'!F$9*Indicadores!$D$188+'PAG1-ERR'!F$10*Indicadores!$E$188+'PAG1-ERR'!F$11*Indicadores!$F$188</f>
        <v>0</v>
      </c>
      <c r="G18" s="382">
        <f>+G$7*Indicadores!$B$188+'PAG1-ERR'!G$8*Indicadores!$C$188+'PAG1-ERR'!G$9*Indicadores!$D$188+'PAG1-ERR'!G$10*Indicadores!$E$188+'PAG1-ERR'!G$11*Indicadores!$F$188</f>
        <v>0</v>
      </c>
      <c r="H18" s="382">
        <f>+H$7*Indicadores!$B$188+'PAG1-ERR'!H$8*Indicadores!$C$188+'PAG1-ERR'!H$9*Indicadores!$D$188+'PAG1-ERR'!H$10*Indicadores!$E$188+'PAG1-ERR'!H$11*Indicadores!$F$188</f>
        <v>0</v>
      </c>
      <c r="I18" s="382">
        <f>+I$7*Indicadores!$B$188+'PAG1-ERR'!I$8*Indicadores!$C$188+'PAG1-ERR'!I$9*Indicadores!$D$188+'PAG1-ERR'!I$10*Indicadores!$E$188+'PAG1-ERR'!I$11*Indicadores!$F$188</f>
        <v>0</v>
      </c>
      <c r="J18" s="382">
        <f>+J$7*Indicadores!$B$188+'PAG1-ERR'!J$8*Indicadores!$C$188+'PAG1-ERR'!J$9*Indicadores!$D$188+'PAG1-ERR'!J$10*Indicadores!$E$188+'PAG1-ERR'!J$11*Indicadores!$F$188</f>
        <v>0</v>
      </c>
      <c r="K18" s="382">
        <f>+K$7*Indicadores!$B$188+'PAG1-ERR'!K$8*Indicadores!$C$188+'PAG1-ERR'!K$9*Indicadores!$D$188+'PAG1-ERR'!K$10*Indicadores!$E$188+'PAG1-ERR'!K$11*Indicadores!$F$188</f>
        <v>0</v>
      </c>
      <c r="L18" s="382">
        <f>+L$7*Indicadores!$B$188+'PAG1-ERR'!L$8*Indicadores!$C$188+'PAG1-ERR'!L$9*Indicadores!$D$188+'PAG1-ERR'!L$10*Indicadores!$E$188+'PAG1-ERR'!L$11*Indicadores!$F$188</f>
        <v>0</v>
      </c>
      <c r="M18" s="382">
        <f>+M$7*Indicadores!$B$188+'PAG1-ERR'!M$8*Indicadores!$C$188+'PAG1-ERR'!M$9*Indicadores!$D$188+'PAG1-ERR'!M$10*Indicadores!$E$188+'PAG1-ERR'!M$11*Indicadores!$F$188</f>
        <v>0</v>
      </c>
      <c r="N18" s="382">
        <f>+N$7*Indicadores!$B$188+'PAG1-ERR'!N$8*Indicadores!$C$188+'PAG1-ERR'!N$9*Indicadores!$D$188+'PAG1-ERR'!N$10*Indicadores!$E$188+'PAG1-ERR'!N$11*Indicadores!$F$188</f>
        <v>0</v>
      </c>
      <c r="O18" s="382">
        <f>+O$7*Indicadores!$B$188+'PAG1-ERR'!O$8*Indicadores!$C$188+'PAG1-ERR'!O$9*Indicadores!$D$188+'PAG1-ERR'!O$10*Indicadores!$E$188+'PAG1-ERR'!O$11*Indicadores!$F$188</f>
        <v>0</v>
      </c>
      <c r="P18" s="381">
        <f>+P$7*Indicadores!$B$188+'PAG1-ERR'!P$8*Indicadores!$C$188+'PAG1-ERR'!P$9*Indicadores!$D$188+'PAG1-ERR'!P$10*Indicadores!$E$188+'PAG1-ERR'!P$11*Indicadores!$F$188</f>
        <v>0</v>
      </c>
    </row>
    <row r="19" spans="1:16">
      <c r="A19" s="380" t="s">
        <v>15</v>
      </c>
      <c r="B19" s="382">
        <f>+B$7*Indicadores!$B$189+'PAG1-ERR'!B$8*Indicadores!$C$189+'PAG1-ERR'!B$9*Indicadores!$D$189+'PAG1-ERR'!B$10*Indicadores!$E$189+'PAG1-ERR'!B$11*Indicadores!$F$189</f>
        <v>114.49954483992002</v>
      </c>
      <c r="C19" s="382">
        <f>+C$7*Indicadores!$B$189+'PAG1-ERR'!C$8*Indicadores!$C$189+'PAG1-ERR'!C$9*Indicadores!$D$189+'PAG1-ERR'!C$10*Indicadores!$E$189+'PAG1-ERR'!C$11*Indicadores!$F$189</f>
        <v>119.45011130302504</v>
      </c>
      <c r="D19" s="382">
        <f>+D$7*Indicadores!$B$189+'PAG1-ERR'!D$8*Indicadores!$C$189+'PAG1-ERR'!D$9*Indicadores!$D$189+'PAG1-ERR'!D$10*Indicadores!$E$189+'PAG1-ERR'!D$11*Indicadores!$F$189</f>
        <v>125.91837395591911</v>
      </c>
      <c r="E19" s="382">
        <f>+E$7*Indicadores!$B$189+'PAG1-ERR'!E$8*Indicadores!$C$189+'PAG1-ERR'!E$9*Indicadores!$D$189+'PAG1-ERR'!E$10*Indicadores!$E$189+'PAG1-ERR'!E$11*Indicadores!$F$189</f>
        <v>134.21124807834906</v>
      </c>
      <c r="F19" s="382">
        <f>+F$7*Indicadores!$B$189+'PAG1-ERR'!F$8*Indicadores!$C$189+'PAG1-ERR'!F$9*Indicadores!$D$189+'PAG1-ERR'!F$10*Indicadores!$E$189+'PAG1-ERR'!F$11*Indicadores!$F$189</f>
        <v>144.70042790795185</v>
      </c>
      <c r="G19" s="382">
        <f>+G$7*Indicadores!$B$189+'PAG1-ERR'!G$8*Indicadores!$C$189+'PAG1-ERR'!G$9*Indicadores!$D$189+'PAG1-ERR'!G$10*Indicadores!$E$189+'PAG1-ERR'!G$11*Indicadores!$F$189</f>
        <v>157.8359887180913</v>
      </c>
      <c r="H19" s="382">
        <f>+H$7*Indicadores!$B$189+'PAG1-ERR'!H$8*Indicadores!$C$189+'PAG1-ERR'!H$9*Indicadores!$D$189+'PAG1-ERR'!H$10*Indicadores!$E$189+'PAG1-ERR'!H$11*Indicadores!$F$189</f>
        <v>174.16284676997219</v>
      </c>
      <c r="I19" s="382">
        <f>+I$7*Indicadores!$B$189+'PAG1-ERR'!I$8*Indicadores!$C$189+'PAG1-ERR'!I$9*Indicadores!$D$189+'PAG1-ERR'!I$10*Indicadores!$E$189+'PAG1-ERR'!I$11*Indicadores!$F$189</f>
        <v>194.34067755088435</v>
      </c>
      <c r="J19" s="382">
        <f>+J$7*Indicadores!$B$189+'PAG1-ERR'!J$8*Indicadores!$C$189+'PAG1-ERR'!J$9*Indicadores!$D$189+'PAG1-ERR'!J$10*Indicadores!$E$189+'PAG1-ERR'!J$11*Indicadores!$F$189</f>
        <v>219.16801885227054</v>
      </c>
      <c r="K19" s="382">
        <f>+K$7*Indicadores!$B$189+'PAG1-ERR'!K$8*Indicadores!$C$189+'PAG1-ERR'!K$9*Indicadores!$D$189+'PAG1-ERR'!K$10*Indicadores!$E$189+'PAG1-ERR'!K$11*Indicadores!$F$189</f>
        <v>249.61143788454348</v>
      </c>
      <c r="L19" s="382">
        <f>+L$7*Indicadores!$B$189+'PAG1-ERR'!L$8*Indicadores!$C$189+'PAG1-ERR'!L$9*Indicadores!$D$189+'PAG1-ERR'!L$10*Indicadores!$E$189+'PAG1-ERR'!L$11*Indicadores!$F$189</f>
        <v>251.56031583493353</v>
      </c>
      <c r="M19" s="382">
        <f>+M$7*Indicadores!$B$189+'PAG1-ERR'!M$8*Indicadores!$C$189+'PAG1-ERR'!M$9*Indicadores!$D$189+'PAG1-ERR'!M$10*Indicadores!$E$189+'PAG1-ERR'!M$11*Indicadores!$F$189</f>
        <v>253.61842856699667</v>
      </c>
      <c r="N19" s="382">
        <f>+N$7*Indicadores!$B$189+'PAG1-ERR'!N$8*Indicadores!$C$189+'PAG1-ERR'!N$9*Indicadores!$D$189+'PAG1-ERR'!N$10*Indicadores!$E$189+'PAG1-ERR'!N$11*Indicadores!$F$189</f>
        <v>255.78609196040765</v>
      </c>
      <c r="O19" s="382">
        <f>+O$7*Indicadores!$B$189+'PAG1-ERR'!O$8*Indicadores!$C$189+'PAG1-ERR'!O$9*Indicadores!$D$189+'PAG1-ERR'!O$10*Indicadores!$E$189+'PAG1-ERR'!O$11*Indicadores!$F$189</f>
        <v>258.0636727650874</v>
      </c>
      <c r="P19" s="381">
        <f>+P$7*Indicadores!$B$189+'PAG1-ERR'!P$8*Indicadores!$C$189+'PAG1-ERR'!P$9*Indicadores!$D$189+'PAG1-ERR'!P$10*Indicadores!$E$189+'PAG1-ERR'!P$11*Indicadores!$F$189</f>
        <v>260.45158846297926</v>
      </c>
    </row>
    <row r="20" spans="1:16">
      <c r="A20" s="380" t="s">
        <v>16</v>
      </c>
      <c r="B20" s="382">
        <f>+B$7*Indicadores!$B$190+'PAG1-ERR'!B$8*Indicadores!$C$190+'PAG1-ERR'!B$9*Indicadores!$D$190+'PAG1-ERR'!B$10*Indicadores!$E$190+'PAG1-ERR'!B$11*Indicadores!$F$190</f>
        <v>304.56357941025186</v>
      </c>
      <c r="C20" s="382">
        <f>+C$7*Indicadores!$B$190+'PAG1-ERR'!C$8*Indicadores!$C$190+'PAG1-ERR'!C$9*Indicadores!$D$190+'PAG1-ERR'!C$10*Indicadores!$E$190+'PAG1-ERR'!C$11*Indicadores!$F$190</f>
        <v>324.16610771252033</v>
      </c>
      <c r="D20" s="382">
        <f>+D$7*Indicadores!$B$190+'PAG1-ERR'!D$8*Indicadores!$C$190+'PAG1-ERR'!D$9*Indicadores!$D$190+'PAG1-ERR'!D$10*Indicadores!$E$190+'PAG1-ERR'!D$11*Indicadores!$F$190</f>
        <v>348.99656641096612</v>
      </c>
      <c r="E20" s="382">
        <f>+E$7*Indicadores!$B$190+'PAG1-ERR'!E$8*Indicadores!$C$190+'PAG1-ERR'!E$9*Indicadores!$D$190+'PAG1-ERR'!E$10*Indicadores!$E$190+'PAG1-ERR'!E$11*Indicadores!$F$190</f>
        <v>380.1255619451735</v>
      </c>
      <c r="F20" s="382">
        <f>+F$7*Indicadores!$B$190+'PAG1-ERR'!F$8*Indicadores!$C$190+'PAG1-ERR'!F$9*Indicadores!$D$190+'PAG1-ERR'!F$10*Indicadores!$E$190+'PAG1-ERR'!F$11*Indicadores!$F$190</f>
        <v>418.84932009799275</v>
      </c>
      <c r="G20" s="382">
        <f>+G$7*Indicadores!$B$190+'PAG1-ERR'!G$8*Indicadores!$C$190+'PAG1-ERR'!G$9*Indicadores!$D$190+'PAG1-ERR'!G$10*Indicadores!$E$190+'PAG1-ERR'!G$11*Indicadores!$F$190</f>
        <v>466.737069476665</v>
      </c>
      <c r="H20" s="382">
        <f>+H$7*Indicadores!$B$190+'PAG1-ERR'!H$8*Indicadores!$C$190+'PAG1-ERR'!H$9*Indicadores!$D$190+'PAG1-ERR'!H$10*Indicadores!$E$190+'PAG1-ERR'!H$11*Indicadores!$F$190</f>
        <v>525.68838031759594</v>
      </c>
      <c r="I20" s="382">
        <f>+I$7*Indicadores!$B$190+'PAG1-ERR'!I$8*Indicadores!$C$190+'PAG1-ERR'!I$9*Indicadores!$D$190+'PAG1-ERR'!I$10*Indicadores!$E$190+'PAG1-ERR'!I$11*Indicadores!$F$190</f>
        <v>598.00255013777257</v>
      </c>
      <c r="J20" s="382">
        <f>+J$7*Indicadores!$B$190+'PAG1-ERR'!J$8*Indicadores!$C$190+'PAG1-ERR'!J$9*Indicadores!$D$190+'PAG1-ERR'!J$10*Indicadores!$E$190+'PAG1-ERR'!J$11*Indicadores!$F$190</f>
        <v>686.46256716834046</v>
      </c>
      <c r="K20" s="382">
        <f>+K$7*Indicadores!$B$190+'PAG1-ERR'!K$8*Indicadores!$C$190+'PAG1-ERR'!K$9*Indicadores!$D$190+'PAG1-ERR'!K$10*Indicadores!$E$190+'PAG1-ERR'!K$11*Indicadores!$F$190</f>
        <v>794.43671423541389</v>
      </c>
      <c r="L20" s="382">
        <f>+L$7*Indicadores!$B$190+'PAG1-ERR'!L$8*Indicadores!$C$190+'PAG1-ERR'!L$9*Indicadores!$D$190+'PAG1-ERR'!L$10*Indicadores!$E$190+'PAG1-ERR'!L$11*Indicadores!$F$190</f>
        <v>803.10258153572727</v>
      </c>
      <c r="M20" s="382">
        <f>+M$7*Indicadores!$B$190+'PAG1-ERR'!M$8*Indicadores!$C$190+'PAG1-ERR'!M$9*Indicadores!$D$190+'PAG1-ERR'!M$10*Indicadores!$E$190+'PAG1-ERR'!M$11*Indicadores!$F$190</f>
        <v>812.10204119740001</v>
      </c>
      <c r="N20" s="382">
        <f>+N$7*Indicadores!$B$190+'PAG1-ERR'!N$8*Indicadores!$C$190+'PAG1-ERR'!N$9*Indicadores!$D$190+'PAG1-ERR'!N$10*Indicadores!$E$190+'PAG1-ERR'!N$11*Indicadores!$F$190</f>
        <v>821.43736670005762</v>
      </c>
      <c r="O20" s="382">
        <f>+O$7*Indicadores!$B$190+'PAG1-ERR'!O$8*Indicadores!$C$190+'PAG1-ERR'!O$9*Indicadores!$D$190+'PAG1-ERR'!O$10*Indicadores!$E$190+'PAG1-ERR'!O$11*Indicadores!$F$190</f>
        <v>831.11097940080867</v>
      </c>
      <c r="P20" s="381">
        <f>+P$7*Indicadores!$B$190+'PAG1-ERR'!P$8*Indicadores!$C$190+'PAG1-ERR'!P$9*Indicadores!$D$190+'PAG1-ERR'!P$10*Indicadores!$E$190+'PAG1-ERR'!P$11*Indicadores!$F$190</f>
        <v>841.12544878594406</v>
      </c>
    </row>
    <row r="21" spans="1:16">
      <c r="A21" s="380" t="s">
        <v>17</v>
      </c>
      <c r="B21" s="382">
        <f>+B$7*Indicadores!$B$191+'PAG1-ERR'!B$8*Indicadores!$C$191+'PAG1-ERR'!B$9*Indicadores!$D$191+'PAG1-ERR'!B$10*Indicadores!$E$191+'PAG1-ERR'!B$11*Indicadores!$F$191</f>
        <v>58.288723112889485</v>
      </c>
      <c r="C21" s="382">
        <f>+C$7*Indicadores!$B$191+'PAG1-ERR'!C$8*Indicadores!$C$191+'PAG1-ERR'!C$9*Indicadores!$D$191+'PAG1-ERR'!C$10*Indicadores!$E$191+'PAG1-ERR'!C$11*Indicadores!$F$191</f>
        <v>63.222681757444398</v>
      </c>
      <c r="D21" s="382">
        <f>+D$7*Indicadores!$B$191+'PAG1-ERR'!D$8*Indicadores!$C$191+'PAG1-ERR'!D$9*Indicadores!$D$191+'PAG1-ERR'!D$10*Indicadores!$E$191+'PAG1-ERR'!D$11*Indicadores!$F$191</f>
        <v>69.376026521640213</v>
      </c>
      <c r="E21" s="382">
        <f>+E$7*Indicadores!$B$191+'PAG1-ERR'!E$8*Indicadores!$C$191+'PAG1-ERR'!E$9*Indicadores!$D$191+'PAG1-ERR'!E$10*Indicadores!$E$191+'PAG1-ERR'!E$11*Indicadores!$F$191</f>
        <v>77.000370649138347</v>
      </c>
      <c r="F21" s="382">
        <f>+F$7*Indicadores!$B$191+'PAG1-ERR'!F$8*Indicadores!$C$191+'PAG1-ERR'!F$9*Indicadores!$D$191+'PAG1-ERR'!F$10*Indicadores!$E$191+'PAG1-ERR'!F$11*Indicadores!$F$191</f>
        <v>86.400303563185332</v>
      </c>
      <c r="G21" s="382">
        <f>+G$7*Indicadores!$B$191+'PAG1-ERR'!G$8*Indicadores!$C$191+'PAG1-ERR'!G$9*Indicadores!$D$191+'PAG1-ERR'!G$10*Indicadores!$E$191+'PAG1-ERR'!G$11*Indicadores!$F$191</f>
        <v>97.944517881752489</v>
      </c>
      <c r="H21" s="382">
        <f>+H$7*Indicadores!$B$191+'PAG1-ERR'!H$8*Indicadores!$C$191+'PAG1-ERR'!H$9*Indicadores!$D$191+'PAG1-ERR'!H$10*Indicadores!$E$191+'PAG1-ERR'!H$11*Indicadores!$F$191</f>
        <v>112.07927420092236</v>
      </c>
      <c r="I21" s="382">
        <f>+I$7*Indicadores!$B$191+'PAG1-ERR'!I$8*Indicadores!$C$191+'PAG1-ERR'!I$9*Indicadores!$D$191+'PAG1-ERR'!I$10*Indicadores!$E$191+'PAG1-ERR'!I$11*Indicadores!$F$191</f>
        <v>129.34469479113764</v>
      </c>
      <c r="J21" s="382">
        <f>+J$7*Indicadores!$B$191+'PAG1-ERR'!J$8*Indicadores!$C$191+'PAG1-ERR'!J$9*Indicadores!$D$191+'PAG1-ERR'!J$10*Indicadores!$E$191+'PAG1-ERR'!J$11*Indicadores!$F$191</f>
        <v>150.3944805365274</v>
      </c>
      <c r="K21" s="382">
        <f>+K$7*Indicadores!$B$191+'PAG1-ERR'!K$8*Indicadores!$C$191+'PAG1-ERR'!K$9*Indicadores!$D$191+'PAG1-ERR'!K$10*Indicadores!$E$191+'PAG1-ERR'!K$11*Indicadores!$F$191</f>
        <v>176.01977031159007</v>
      </c>
      <c r="L21" s="382">
        <f>+L$7*Indicadores!$B$191+'PAG1-ERR'!L$8*Indicadores!$C$191+'PAG1-ERR'!L$9*Indicadores!$D$191+'PAG1-ERR'!L$10*Indicadores!$E$191+'PAG1-ERR'!L$11*Indicadores!$F$191</f>
        <v>178.31811448691823</v>
      </c>
      <c r="M21" s="382">
        <f>+M$7*Indicadores!$B$191+'PAG1-ERR'!M$8*Indicadores!$C$191+'PAG1-ERR'!M$9*Indicadores!$D$191+'PAG1-ERR'!M$10*Indicadores!$E$191+'PAG1-ERR'!M$11*Indicadores!$F$191</f>
        <v>180.68821063782434</v>
      </c>
      <c r="N21" s="382">
        <f>+N$7*Indicadores!$B$191+'PAG1-ERR'!N$8*Indicadores!$C$191+'PAG1-ERR'!N$9*Indicadores!$D$191+'PAG1-ERR'!N$10*Indicadores!$E$191+'PAG1-ERR'!N$11*Indicadores!$F$191</f>
        <v>183.1307572438626</v>
      </c>
      <c r="O21" s="382">
        <f>+O$7*Indicadores!$B$191+'PAG1-ERR'!O$8*Indicadores!$C$191+'PAG1-ERR'!O$9*Indicadores!$D$191+'PAG1-ERR'!O$10*Indicadores!$E$191+'PAG1-ERR'!O$11*Indicadores!$F$191</f>
        <v>185.64648339493368</v>
      </c>
      <c r="P21" s="381">
        <f>+P$7*Indicadores!$B$191+'PAG1-ERR'!P$8*Indicadores!$C$191+'PAG1-ERR'!P$9*Indicadores!$D$191+'PAG1-ERR'!P$10*Indicadores!$E$191+'PAG1-ERR'!P$11*Indicadores!$F$191</f>
        <v>188.23614895326978</v>
      </c>
    </row>
    <row r="22" spans="1:16">
      <c r="A22" s="380" t="s">
        <v>18</v>
      </c>
      <c r="B22" s="382">
        <f>+B$7*Indicadores!$B$192+'PAG1-ERR'!B$8*Indicadores!$C$192+'PAG1-ERR'!B$9*Indicadores!$D$192+'PAG1-ERR'!B$10*Indicadores!$E$192+'PAG1-ERR'!B$11*Indicadores!$F$192</f>
        <v>59.514070398033169</v>
      </c>
      <c r="C22" s="382">
        <f>+C$7*Indicadores!$B$192+'PAG1-ERR'!C$8*Indicadores!$C$192+'PAG1-ERR'!C$9*Indicadores!$D$192+'PAG1-ERR'!C$10*Indicadores!$E$192+'PAG1-ERR'!C$11*Indicadores!$F$192</f>
        <v>63.765421493551891</v>
      </c>
      <c r="D22" s="382">
        <f>+D$7*Indicadores!$B$192+'PAG1-ERR'!D$8*Indicadores!$C$192+'PAG1-ERR'!D$9*Indicadores!$D$192+'PAG1-ERR'!D$10*Indicadores!$E$192+'PAG1-ERR'!D$11*Indicadores!$F$192</f>
        <v>69.116249405239898</v>
      </c>
      <c r="E22" s="382">
        <f>+E$7*Indicadores!$B$192+'PAG1-ERR'!E$8*Indicadores!$C$192+'PAG1-ERR'!E$9*Indicadores!$D$192+'PAG1-ERR'!E$10*Indicadores!$E$192+'PAG1-ERR'!E$11*Indicadores!$F$192</f>
        <v>75.79238786463506</v>
      </c>
      <c r="F22" s="382">
        <f>+F$7*Indicadores!$B$192+'PAG1-ERR'!F$8*Indicadores!$C$192+'PAG1-ERR'!F$9*Indicadores!$D$192+'PAG1-ERR'!F$10*Indicadores!$E$192+'PAG1-ERR'!F$11*Indicadores!$F$192</f>
        <v>84.067245401831713</v>
      </c>
      <c r="G22" s="382">
        <f>+G$7*Indicadores!$B$192+'PAG1-ERR'!G$8*Indicadores!$C$192+'PAG1-ERR'!G$9*Indicadores!$D$192+'PAG1-ERR'!G$10*Indicadores!$E$192+'PAG1-ERR'!G$11*Indicadores!$F$192</f>
        <v>94.271797206484848</v>
      </c>
      <c r="H22" s="382">
        <f>+H$7*Indicadores!$B$192+'PAG1-ERR'!H$8*Indicadores!$C$192+'PAG1-ERR'!H$9*Indicadores!$D$192+'PAG1-ERR'!H$10*Indicadores!$E$192+'PAG1-ERR'!H$11*Indicadores!$F$192</f>
        <v>106.80667627944113</v>
      </c>
      <c r="I22" s="382">
        <f>+I$7*Indicadores!$B$192+'PAG1-ERR'!I$8*Indicadores!$C$192+'PAG1-ERR'!I$9*Indicadores!$D$192+'PAG1-ERR'!I$10*Indicadores!$E$192+'PAG1-ERR'!I$11*Indicadores!$F$192</f>
        <v>122.15680491714335</v>
      </c>
      <c r="J22" s="382">
        <f>+J$7*Indicadores!$B$192+'PAG1-ERR'!J$8*Indicadores!$C$192+'PAG1-ERR'!J$9*Indicadores!$D$192+'PAG1-ERR'!J$10*Indicadores!$E$192+'PAG1-ERR'!J$11*Indicadores!$F$192</f>
        <v>140.9091002304317</v>
      </c>
      <c r="K22" s="382">
        <f>+K$7*Indicadores!$B$192+'PAG1-ERR'!K$8*Indicadores!$C$192+'PAG1-ERR'!K$9*Indicadores!$D$192+'PAG1-ERR'!K$10*Indicadores!$E$192+'PAG1-ERR'!K$11*Indicadores!$F$192</f>
        <v>163.77389952585429</v>
      </c>
      <c r="L22" s="382">
        <f>+L$7*Indicadores!$B$192+'PAG1-ERR'!L$8*Indicadores!$C$192+'PAG1-ERR'!L$9*Indicadores!$D$192+'PAG1-ERR'!L$10*Indicadores!$E$192+'PAG1-ERR'!L$11*Indicadores!$F$192</f>
        <v>165.6950315548163</v>
      </c>
      <c r="M22" s="382">
        <f>+M$7*Indicadores!$B$192+'PAG1-ERR'!M$8*Indicadores!$C$192+'PAG1-ERR'!M$9*Indicadores!$D$192+'PAG1-ERR'!M$10*Indicadores!$E$192+'PAG1-ERR'!M$11*Indicadores!$F$192</f>
        <v>167.68416489100946</v>
      </c>
      <c r="N22" s="382">
        <f>+N$7*Indicadores!$B$192+'PAG1-ERR'!N$8*Indicadores!$C$192+'PAG1-ERR'!N$9*Indicadores!$D$192+'PAG1-ERR'!N$10*Indicadores!$E$192+'PAG1-ERR'!N$11*Indicadores!$F$192</f>
        <v>169.74183753944953</v>
      </c>
      <c r="O22" s="382">
        <f>+O$7*Indicadores!$B$192+'PAG1-ERR'!O$8*Indicadores!$C$192+'PAG1-ERR'!O$9*Indicadores!$D$192+'PAG1-ERR'!O$10*Indicadores!$E$192+'PAG1-ERR'!O$11*Indicadores!$F$192</f>
        <v>171.86861722342866</v>
      </c>
      <c r="P22" s="381">
        <f>+P$7*Indicadores!$B$192+'PAG1-ERR'!P$8*Indicadores!$C$192+'PAG1-ERR'!P$9*Indicadores!$D$192+'PAG1-ERR'!P$10*Indicadores!$E$192+'PAG1-ERR'!P$11*Indicadores!$F$192</f>
        <v>174.06510147421247</v>
      </c>
    </row>
    <row r="23" spans="1:16">
      <c r="A23" s="380" t="s">
        <v>66</v>
      </c>
      <c r="B23" s="382"/>
      <c r="C23" s="382"/>
      <c r="D23" s="382"/>
      <c r="E23" s="382"/>
      <c r="F23" s="382"/>
      <c r="G23" s="382"/>
      <c r="H23" s="382"/>
      <c r="I23" s="382"/>
      <c r="J23" s="382"/>
      <c r="K23" s="382"/>
      <c r="L23" s="382"/>
      <c r="M23" s="382"/>
      <c r="N23" s="382"/>
      <c r="O23" s="382"/>
      <c r="P23" s="381"/>
    </row>
    <row r="24" spans="1:16">
      <c r="A24" s="341" t="s">
        <v>67</v>
      </c>
      <c r="B24" s="397">
        <f t="shared" ref="B24:P24" si="2">SUM(B17:B23)</f>
        <v>888.77844614961214</v>
      </c>
      <c r="C24" s="397">
        <f t="shared" si="2"/>
        <v>1198.2365161637561</v>
      </c>
      <c r="D24" s="397">
        <f t="shared" si="2"/>
        <v>1030.2794089616693</v>
      </c>
      <c r="E24" s="397">
        <f t="shared" si="2"/>
        <v>1128.7563565913742</v>
      </c>
      <c r="F24" s="397">
        <f t="shared" si="2"/>
        <v>1250.8719356753654</v>
      </c>
      <c r="G24" s="397">
        <f t="shared" si="2"/>
        <v>1401.5186982008113</v>
      </c>
      <c r="H24" s="397">
        <f t="shared" si="2"/>
        <v>1586.6189255590928</v>
      </c>
      <c r="I24" s="397">
        <f t="shared" si="2"/>
        <v>1813.3409203689278</v>
      </c>
      <c r="J24" s="397">
        <f t="shared" si="2"/>
        <v>2090.3607406328338</v>
      </c>
      <c r="K24" s="397">
        <f t="shared" si="2"/>
        <v>2428.1789232687242</v>
      </c>
      <c r="L24" s="397">
        <f t="shared" si="2"/>
        <v>2456.3990936861401</v>
      </c>
      <c r="M24" s="397">
        <f t="shared" si="2"/>
        <v>2485.6289832917951</v>
      </c>
      <c r="N24" s="397">
        <f t="shared" si="2"/>
        <v>2515.8764332023929</v>
      </c>
      <c r="O24" s="397">
        <f t="shared" si="2"/>
        <v>2547.1497266494875</v>
      </c>
      <c r="P24" s="396">
        <f t="shared" si="2"/>
        <v>2579.4575902354309</v>
      </c>
    </row>
    <row r="25" spans="1:16">
      <c r="A25" s="395"/>
      <c r="B25" s="378"/>
      <c r="C25" s="378"/>
      <c r="D25" s="378"/>
      <c r="E25" s="378"/>
      <c r="F25" s="378"/>
      <c r="G25" s="378"/>
      <c r="H25" s="378"/>
      <c r="I25" s="378"/>
      <c r="J25" s="378"/>
      <c r="K25" s="378"/>
      <c r="L25" s="378"/>
      <c r="M25" s="378"/>
      <c r="N25" s="378"/>
      <c r="O25" s="378"/>
      <c r="P25" s="377"/>
    </row>
    <row r="26" spans="1:16">
      <c r="A26" s="394"/>
      <c r="B26" s="378"/>
      <c r="C26" s="378"/>
      <c r="D26" s="378"/>
      <c r="E26" s="378"/>
      <c r="F26" s="378"/>
      <c r="G26" s="378"/>
      <c r="H26" s="378"/>
      <c r="I26" s="378"/>
      <c r="J26" s="378"/>
      <c r="K26" s="378"/>
      <c r="L26" s="378"/>
      <c r="M26" s="378"/>
      <c r="N26" s="378"/>
      <c r="O26" s="378"/>
      <c r="P26" s="377"/>
    </row>
    <row r="27" spans="1:16" ht="13.5" thickBot="1">
      <c r="A27" s="376" t="s">
        <v>59</v>
      </c>
      <c r="B27" s="84">
        <f t="shared" ref="B27:P27" si="3">+B14-B24</f>
        <v>749.95203336325449</v>
      </c>
      <c r="C27" s="84">
        <f t="shared" si="3"/>
        <v>571.53040796887012</v>
      </c>
      <c r="D27" s="84">
        <f t="shared" si="3"/>
        <v>903.38486111358134</v>
      </c>
      <c r="E27" s="84">
        <f t="shared" si="3"/>
        <v>1008.4366933347892</v>
      </c>
      <c r="F27" s="84">
        <f t="shared" si="3"/>
        <v>1137.6776273078676</v>
      </c>
      <c r="G27" s="84">
        <f t="shared" si="3"/>
        <v>1296.1366359330609</v>
      </c>
      <c r="H27" s="84">
        <f t="shared" si="3"/>
        <v>1489.9005631692742</v>
      </c>
      <c r="I27" s="84">
        <f t="shared" si="3"/>
        <v>1726.3363411757975</v>
      </c>
      <c r="J27" s="84">
        <f t="shared" si="3"/>
        <v>2014.3598943248417</v>
      </c>
      <c r="K27" s="84">
        <f t="shared" si="3"/>
        <v>2364.7615386021316</v>
      </c>
      <c r="L27" s="84">
        <f t="shared" si="3"/>
        <v>2397.0026131626346</v>
      </c>
      <c r="M27" s="84">
        <f t="shared" si="3"/>
        <v>2430.1998608744266</v>
      </c>
      <c r="N27" s="84">
        <f t="shared" si="3"/>
        <v>2464.3633676128875</v>
      </c>
      <c r="O27" s="84">
        <f t="shared" si="3"/>
        <v>2499.5036227267415</v>
      </c>
      <c r="P27" s="85">
        <f t="shared" si="3"/>
        <v>2535.6315215971581</v>
      </c>
    </row>
    <row r="28" spans="1:16">
      <c r="A28" s="360"/>
    </row>
    <row r="29" spans="1:16" ht="15.75">
      <c r="A29" s="393" t="s">
        <v>68</v>
      </c>
      <c r="B29" s="392"/>
      <c r="C29" s="392"/>
      <c r="D29" s="392"/>
      <c r="E29" s="392"/>
      <c r="F29" s="392"/>
      <c r="G29" s="392"/>
      <c r="H29" s="392"/>
      <c r="I29" s="392"/>
      <c r="J29" s="392"/>
      <c r="K29" s="392"/>
      <c r="L29" s="392"/>
      <c r="M29" s="392"/>
      <c r="N29" s="392"/>
      <c r="O29" s="392"/>
      <c r="P29" s="392"/>
    </row>
    <row r="30" spans="1:16" ht="13.5" thickBot="1"/>
    <row r="31" spans="1:16">
      <c r="A31" s="391" t="s">
        <v>4</v>
      </c>
      <c r="B31" s="390">
        <v>1</v>
      </c>
      <c r="C31" s="390">
        <f t="shared" ref="C31:P31" si="4">+B31+1</f>
        <v>2</v>
      </c>
      <c r="D31" s="390">
        <f t="shared" si="4"/>
        <v>3</v>
      </c>
      <c r="E31" s="390">
        <f t="shared" si="4"/>
        <v>4</v>
      </c>
      <c r="F31" s="390">
        <f t="shared" si="4"/>
        <v>5</v>
      </c>
      <c r="G31" s="390">
        <f t="shared" si="4"/>
        <v>6</v>
      </c>
      <c r="H31" s="390">
        <f t="shared" si="4"/>
        <v>7</v>
      </c>
      <c r="I31" s="390">
        <f t="shared" si="4"/>
        <v>8</v>
      </c>
      <c r="J31" s="390">
        <f t="shared" si="4"/>
        <v>9</v>
      </c>
      <c r="K31" s="390">
        <f t="shared" si="4"/>
        <v>10</v>
      </c>
      <c r="L31" s="390">
        <f t="shared" si="4"/>
        <v>11</v>
      </c>
      <c r="M31" s="390">
        <f t="shared" si="4"/>
        <v>12</v>
      </c>
      <c r="N31" s="390">
        <f t="shared" si="4"/>
        <v>13</v>
      </c>
      <c r="O31" s="390">
        <f t="shared" si="4"/>
        <v>14</v>
      </c>
      <c r="P31" s="389">
        <f t="shared" si="4"/>
        <v>15</v>
      </c>
    </row>
    <row r="32" spans="1:16">
      <c r="A32" s="379" t="str">
        <f>+'[2]Areas y productor tipico'!A206</f>
        <v>Maiz</v>
      </c>
      <c r="B32" s="386">
        <f>+'[2]Areas y productor tipico'!B206-B13</f>
        <v>0.76229599999999986</v>
      </c>
      <c r="C32" s="386">
        <f>+'[2]Areas y productor tipico'!C206-C13</f>
        <v>0.76483101477101056</v>
      </c>
      <c r="D32" s="386">
        <f>+'[2]Areas y productor tipico'!D206-D13</f>
        <v>0.77005771550598823</v>
      </c>
      <c r="E32" s="386">
        <f>+'[2]Areas y productor tipico'!E206-E13</f>
        <v>0.77765796081120775</v>
      </c>
      <c r="F32" s="386">
        <f>+'[2]Areas y productor tipico'!F206-F13</f>
        <v>0.75336290899813352</v>
      </c>
      <c r="G32" s="386">
        <f>+'[2]Areas y productor tipico'!G206-G13</f>
        <v>0.73384147839938096</v>
      </c>
      <c r="H32" s="386">
        <f>+'[2]Areas y productor tipico'!H206-H13</f>
        <v>0.72038825169843967</v>
      </c>
      <c r="I32" s="386">
        <f>+'[2]Areas y productor tipico'!I206-I13</f>
        <v>0.71463326114508074</v>
      </c>
      <c r="J32" s="386">
        <f>+'[2]Areas y productor tipico'!J206-J13</f>
        <v>0.71862017296016223</v>
      </c>
      <c r="K32" s="386">
        <f>+'[2]Areas y productor tipico'!K206-K13</f>
        <v>0.73490192613365646</v>
      </c>
      <c r="L32" s="386">
        <f>+'[2]Areas y productor tipico'!L206-L13</f>
        <v>0.71091036441717703</v>
      </c>
      <c r="M32" s="386">
        <f>+'[2]Areas y productor tipico'!M206-M13</f>
        <v>0.68748700706249455</v>
      </c>
      <c r="N32" s="386">
        <f>+'[2]Areas y productor tipico'!N206-N13</f>
        <v>0.66461658139875324</v>
      </c>
      <c r="O32" s="386">
        <f>+'[2]Areas y productor tipico'!O206-O13</f>
        <v>0.64228416680573308</v>
      </c>
      <c r="P32" s="386">
        <f>+'[2]Areas y productor tipico'!P206-P13</f>
        <v>0.62047518515479383</v>
      </c>
    </row>
    <row r="33" spans="1:16">
      <c r="A33" s="379" t="str">
        <f>+'[2]Areas y productor tipico'!A207</f>
        <v>Frijol</v>
      </c>
      <c r="B33" s="386">
        <f>+'[2]Areas y productor tipico'!B207</f>
        <v>0.31446000000000002</v>
      </c>
      <c r="C33" s="386">
        <f>+'[2]Areas y productor tipico'!C207</f>
        <v>0.27861155999999998</v>
      </c>
      <c r="D33" s="386">
        <f>+'[2]Areas y productor tipico'!D207</f>
        <v>0.24239205719999998</v>
      </c>
      <c r="E33" s="386">
        <f>+'[2]Areas y productor tipico'!E207</f>
        <v>0.20674613076262235</v>
      </c>
      <c r="F33" s="386">
        <f>+'[2]Areas y productor tipico'!F207</f>
        <v>0.20674613076262235</v>
      </c>
      <c r="G33" s="386">
        <f>+'[2]Areas y productor tipico'!G207</f>
        <v>0.20674613076262235</v>
      </c>
      <c r="H33" s="386">
        <f>+'[2]Areas y productor tipico'!H207</f>
        <v>0.20674613076262235</v>
      </c>
      <c r="I33" s="386">
        <f>+'[2]Areas y productor tipico'!I207</f>
        <v>0.20674613076262235</v>
      </c>
      <c r="J33" s="386">
        <f>+'[2]Areas y productor tipico'!J207</f>
        <v>0.20674613076262235</v>
      </c>
      <c r="K33" s="386">
        <f>+'[2]Areas y productor tipico'!K207</f>
        <v>0.20674613076262235</v>
      </c>
      <c r="L33" s="386">
        <f>+'[2]Areas y productor tipico'!L207</f>
        <v>0.20674613076262235</v>
      </c>
      <c r="M33" s="386">
        <f>+'[2]Areas y productor tipico'!M207</f>
        <v>0.20674613076262235</v>
      </c>
      <c r="N33" s="386">
        <f>+'[2]Areas y productor tipico'!N207</f>
        <v>0.20674613076262235</v>
      </c>
      <c r="O33" s="386">
        <f>+'[2]Areas y productor tipico'!O207</f>
        <v>0.20674613076262235</v>
      </c>
      <c r="P33" s="384">
        <f>+'[2]Areas y productor tipico'!P207</f>
        <v>0.20674613076262235</v>
      </c>
    </row>
    <row r="34" spans="1:16">
      <c r="A34" s="379" t="str">
        <f>+'[2]Areas y productor tipico'!A208</f>
        <v>Brocoli</v>
      </c>
      <c r="B34" s="388">
        <v>0.03</v>
      </c>
      <c r="C34" s="388">
        <f t="shared" ref="C34:K34" si="5">B34*$E$38</f>
        <v>3.3941130923147392E-2</v>
      </c>
      <c r="D34" s="388">
        <f t="shared" si="5"/>
        <v>3.8400012278074408E-2</v>
      </c>
      <c r="E34" s="388">
        <f t="shared" si="5"/>
        <v>4.3444661472686365E-2</v>
      </c>
      <c r="F34" s="388">
        <f t="shared" si="5"/>
        <v>4.9152031431875513E-2</v>
      </c>
      <c r="G34" s="388">
        <f t="shared" si="5"/>
        <v>5.5609184465598094E-2</v>
      </c>
      <c r="H34" s="388">
        <f t="shared" si="5"/>
        <v>6.2914620349210637E-2</v>
      </c>
      <c r="I34" s="388">
        <f t="shared" si="5"/>
        <v>7.1179778875089056E-2</v>
      </c>
      <c r="J34" s="388">
        <f t="shared" si="5"/>
        <v>8.0530739796002629E-2</v>
      </c>
      <c r="K34" s="388">
        <f t="shared" si="5"/>
        <v>9.1110146091801375E-2</v>
      </c>
      <c r="L34" s="388">
        <f t="shared" ref="L34:P36" si="6">K34*$L$38</f>
        <v>9.2933870730872628E-2</v>
      </c>
      <c r="M34" s="388">
        <f t="shared" si="6"/>
        <v>9.4794100322485655E-2</v>
      </c>
      <c r="N34" s="388">
        <f t="shared" si="6"/>
        <v>9.6691565575395239E-2</v>
      </c>
      <c r="O34" s="388">
        <f t="shared" si="6"/>
        <v>9.8627011824735517E-2</v>
      </c>
      <c r="P34" s="388">
        <f t="shared" si="6"/>
        <v>0.10060119932479186</v>
      </c>
    </row>
    <row r="35" spans="1:16">
      <c r="A35" s="379" t="str">
        <f>+'[2]Areas y productor tipico'!A209</f>
        <v>Zanahoria</v>
      </c>
      <c r="B35" s="388">
        <v>0.12</v>
      </c>
      <c r="C35" s="388">
        <f t="shared" ref="C35:K35" si="7">B35*$E$38</f>
        <v>0.13576452369258957</v>
      </c>
      <c r="D35" s="388">
        <f t="shared" si="7"/>
        <v>0.15360004911229763</v>
      </c>
      <c r="E35" s="388">
        <f t="shared" si="7"/>
        <v>0.17377864589074546</v>
      </c>
      <c r="F35" s="388">
        <f t="shared" si="7"/>
        <v>0.19660812572750205</v>
      </c>
      <c r="G35" s="388">
        <f t="shared" si="7"/>
        <v>0.22243673786239238</v>
      </c>
      <c r="H35" s="388">
        <f t="shared" si="7"/>
        <v>0.25165848139684255</v>
      </c>
      <c r="I35" s="388">
        <f t="shared" si="7"/>
        <v>0.28471911550035622</v>
      </c>
      <c r="J35" s="388">
        <f t="shared" si="7"/>
        <v>0.32212295918401052</v>
      </c>
      <c r="K35" s="388">
        <f t="shared" si="7"/>
        <v>0.3644405843672055</v>
      </c>
      <c r="L35" s="388">
        <f t="shared" si="6"/>
        <v>0.37173548292349051</v>
      </c>
      <c r="M35" s="388">
        <f t="shared" si="6"/>
        <v>0.37917640128994262</v>
      </c>
      <c r="N35" s="388">
        <f t="shared" si="6"/>
        <v>0.38676626230158095</v>
      </c>
      <c r="O35" s="388">
        <f t="shared" si="6"/>
        <v>0.39450804729894207</v>
      </c>
      <c r="P35" s="388">
        <f t="shared" si="6"/>
        <v>0.40240479729916745</v>
      </c>
    </row>
    <row r="36" spans="1:16">
      <c r="A36" s="379" t="str">
        <f>+'[2]Areas y productor tipico'!A210</f>
        <v>Lechuga</v>
      </c>
      <c r="B36" s="388">
        <v>0.08</v>
      </c>
      <c r="C36" s="388">
        <f t="shared" ref="C36:K36" si="8">B36*$E$38</f>
        <v>9.0509682461726387E-2</v>
      </c>
      <c r="D36" s="388">
        <f t="shared" si="8"/>
        <v>0.10240003274153177</v>
      </c>
      <c r="E36" s="388">
        <f t="shared" si="8"/>
        <v>0.11585243059383032</v>
      </c>
      <c r="F36" s="388">
        <f t="shared" si="8"/>
        <v>0.13107208381833474</v>
      </c>
      <c r="G36" s="388">
        <f t="shared" si="8"/>
        <v>0.14829115857492828</v>
      </c>
      <c r="H36" s="388">
        <f t="shared" si="8"/>
        <v>0.1677723209312284</v>
      </c>
      <c r="I36" s="388">
        <f t="shared" si="8"/>
        <v>0.18981274366690418</v>
      </c>
      <c r="J36" s="388">
        <f t="shared" si="8"/>
        <v>0.21474863945600706</v>
      </c>
      <c r="K36" s="388">
        <f t="shared" si="8"/>
        <v>0.24296038957813706</v>
      </c>
      <c r="L36" s="388">
        <f t="shared" si="6"/>
        <v>0.24782365528232705</v>
      </c>
      <c r="M36" s="388">
        <f t="shared" si="6"/>
        <v>0.25278426752662847</v>
      </c>
      <c r="N36" s="388">
        <f t="shared" si="6"/>
        <v>0.25784417486772071</v>
      </c>
      <c r="O36" s="388">
        <f t="shared" si="6"/>
        <v>0.26300536486596143</v>
      </c>
      <c r="P36" s="388">
        <f t="shared" si="6"/>
        <v>0.26826986486611171</v>
      </c>
    </row>
    <row r="37" spans="1:16">
      <c r="A37" s="383" t="str">
        <f>+A12</f>
        <v>Total</v>
      </c>
      <c r="B37" s="387">
        <f t="shared" ref="B37:P37" si="9">SUM(B32:B36)</f>
        <v>1.306756</v>
      </c>
      <c r="C37" s="387">
        <f t="shared" si="9"/>
        <v>1.3036579118484739</v>
      </c>
      <c r="D37" s="387">
        <f t="shared" si="9"/>
        <v>1.3068498668378921</v>
      </c>
      <c r="E37" s="387">
        <f t="shared" si="9"/>
        <v>1.3174798295310923</v>
      </c>
      <c r="F37" s="387">
        <f t="shared" si="9"/>
        <v>1.3369412807384682</v>
      </c>
      <c r="G37" s="387">
        <f t="shared" si="9"/>
        <v>1.3669246900649221</v>
      </c>
      <c r="H37" s="387">
        <f t="shared" si="9"/>
        <v>1.4094798051383437</v>
      </c>
      <c r="I37" s="387">
        <f t="shared" si="9"/>
        <v>1.4670910299500526</v>
      </c>
      <c r="J37" s="387">
        <f t="shared" si="9"/>
        <v>1.5427686421588047</v>
      </c>
      <c r="K37" s="387">
        <f t="shared" si="9"/>
        <v>1.6401591769334229</v>
      </c>
      <c r="L37" s="387">
        <f t="shared" si="9"/>
        <v>1.6301495041164895</v>
      </c>
      <c r="M37" s="387">
        <f t="shared" si="9"/>
        <v>1.6209879069641737</v>
      </c>
      <c r="N37" s="387">
        <f t="shared" si="9"/>
        <v>1.6126647149060727</v>
      </c>
      <c r="O37" s="387">
        <f t="shared" si="9"/>
        <v>1.6051707215579945</v>
      </c>
      <c r="P37" s="387">
        <f t="shared" si="9"/>
        <v>1.5984971774074872</v>
      </c>
    </row>
    <row r="38" spans="1:16">
      <c r="A38" s="379"/>
      <c r="B38" s="455">
        <f>B37-B12</f>
        <v>0</v>
      </c>
      <c r="C38" s="455">
        <f t="shared" ref="C38:D38" si="10">C37-C12</f>
        <v>0</v>
      </c>
      <c r="D38" s="455">
        <f t="shared" si="10"/>
        <v>0</v>
      </c>
      <c r="E38" s="398">
        <v>1.1313710307715799</v>
      </c>
      <c r="F38" s="455">
        <f t="shared" ref="F38" si="11">F37-F12</f>
        <v>0</v>
      </c>
      <c r="G38" s="455">
        <f t="shared" ref="G38" si="12">G37-G12</f>
        <v>0</v>
      </c>
      <c r="H38" s="455">
        <f t="shared" ref="H38" si="13">H37-H12</f>
        <v>0</v>
      </c>
      <c r="I38" s="455">
        <f t="shared" ref="I38" si="14">I37-I12</f>
        <v>0</v>
      </c>
      <c r="J38" s="455">
        <f t="shared" ref="J38" si="15">J37-J12</f>
        <v>0</v>
      </c>
      <c r="K38" s="456">
        <f>SUM(K34:K36)</f>
        <v>0.69851112003714388</v>
      </c>
      <c r="L38" s="398">
        <v>1.0200167019514346</v>
      </c>
      <c r="M38" s="455">
        <f t="shared" ref="M38" si="16">M37-M12</f>
        <v>0</v>
      </c>
      <c r="N38" s="455">
        <f t="shared" ref="N38" si="17">N37-N12</f>
        <v>0</v>
      </c>
      <c r="O38" s="455">
        <f t="shared" ref="O38" si="18">O37-O12</f>
        <v>0</v>
      </c>
      <c r="P38" s="457">
        <f>SUM(P34:P36)</f>
        <v>0.77127586149007099</v>
      </c>
    </row>
    <row r="39" spans="1:16">
      <c r="A39" s="383" t="s">
        <v>9</v>
      </c>
      <c r="B39" s="75">
        <f>+B32*Indicadores!$M$185+'PAG1-ERR'!B33*Indicadores!$N$185+'PAG1-ERR'!B34*Indicadores!$O$185+B35*Indicadores!$P$185+'PAG1-ERR'!B36*Indicadores!$Q$185</f>
        <v>6609.8670474881728</v>
      </c>
      <c r="C39" s="75">
        <f>+C32*Indicadores!$M$185+'PAG1-ERR'!C33*Indicadores!$N$185+'PAG1-ERR'!C34*Indicadores!$O$185+C35*Indicadores!$P$185+'PAG1-ERR'!C36*Indicadores!$Q$185</f>
        <v>7106.2863822412255</v>
      </c>
      <c r="D39" s="75">
        <f>+D32*Indicadores!$M$185+'PAG1-ERR'!D33*Indicadores!$N$185+'PAG1-ERR'!D34*Indicadores!$O$185+D35*Indicadores!$P$185+'PAG1-ERR'!D36*Indicadores!$Q$185</f>
        <v>7686.1700119185298</v>
      </c>
      <c r="E39" s="75">
        <f>+E32*Indicadores!$M$185+'PAG1-ERR'!E33*Indicadores!$N$185+'PAG1-ERR'!E34*Indicadores!$O$185+E35*Indicadores!$P$185+'PAG1-ERR'!E36*Indicadores!$Q$185</f>
        <v>8363.6302382413833</v>
      </c>
      <c r="F39" s="75">
        <f>+F32*Indicadores!$M$185+'PAG1-ERR'!F33*Indicadores!$N$185+'PAG1-ERR'!F34*Indicadores!$O$185+F35*Indicadores!$P$185+'PAG1-ERR'!F36*Indicadores!$Q$185</f>
        <v>9253.0854625129832</v>
      </c>
      <c r="G39" s="75">
        <f>+G32*Indicadores!$M$185+'PAG1-ERR'!G33*Indicadores!$N$185+'PAG1-ERR'!G34*Indicadores!$O$185+G35*Indicadores!$P$185+'PAG1-ERR'!G36*Indicadores!$Q$185</f>
        <v>10266.16679789111</v>
      </c>
      <c r="H39" s="75">
        <f>+H32*Indicadores!$M$185+'PAG1-ERR'!H33*Indicadores!$N$185+'PAG1-ERR'!H34*Indicadores!$O$185+H35*Indicadores!$P$185+'PAG1-ERR'!H36*Indicadores!$Q$185</f>
        <v>11419.683064936484</v>
      </c>
      <c r="I39" s="75">
        <f>+I32*Indicadores!$M$185+'PAG1-ERR'!I33*Indicadores!$N$185+'PAG1-ERR'!I34*Indicadores!$O$185+I35*Indicadores!$P$185+'PAG1-ERR'!I36*Indicadores!$Q$185</f>
        <v>12732.791993020975</v>
      </c>
      <c r="J39" s="75">
        <f>+J32*Indicadores!$M$185+'PAG1-ERR'!J33*Indicadores!$N$185+'PAG1-ERR'!J34*Indicadores!$O$185+J35*Indicadores!$P$185+'PAG1-ERR'!J36*Indicadores!$Q$185</f>
        <v>14227.337827383148</v>
      </c>
      <c r="K39" s="75">
        <f>+K32*Indicadores!$M$185+'PAG1-ERR'!K33*Indicadores!$N$185+'PAG1-ERR'!K34*Indicadores!$O$185+K35*Indicadores!$P$185+'PAG1-ERR'!K36*Indicadores!$Q$185</f>
        <v>15928.239399997177</v>
      </c>
      <c r="L39" s="75">
        <f>+L32*Indicadores!$M$185+'PAG1-ERR'!L33*Indicadores!$N$185+'PAG1-ERR'!L34*Indicadores!$O$185+L35*Indicadores!$P$185+'PAG1-ERR'!L36*Indicadores!$Q$185</f>
        <v>16198.646321751916</v>
      </c>
      <c r="M39" s="75">
        <f>+M32*Indicadores!$M$185+'PAG1-ERR'!M33*Indicadores!$N$185+'PAG1-ERR'!M34*Indicadores!$O$185+M35*Indicadores!$P$185+'PAG1-ERR'!M36*Indicadores!$Q$185</f>
        <v>16475.357986202202</v>
      </c>
      <c r="N39" s="75">
        <f>+N32*Indicadores!$M$185+'PAG1-ERR'!N33*Indicadores!$N$185+'PAG1-ERR'!N34*Indicadores!$O$185+N35*Indicadores!$P$185+'PAG1-ERR'!N36*Indicadores!$Q$185</f>
        <v>16758.477920884667</v>
      </c>
      <c r="O39" s="75">
        <f>+O32*Indicadores!$M$185+'PAG1-ERR'!O33*Indicadores!$N$185+'PAG1-ERR'!O34*Indicadores!$O$185+O35*Indicadores!$P$185+'PAG1-ERR'!O36*Indicadores!$Q$185</f>
        <v>17048.112285286388</v>
      </c>
      <c r="P39" s="76">
        <f>+P32*Indicadores!$M$185+'PAG1-ERR'!P33*Indicadores!$N$185+'PAG1-ERR'!P34*Indicadores!$O$185+P35*Indicadores!$P$185+'PAG1-ERR'!P36*Indicadores!$Q$185</f>
        <v>17344.369909398309</v>
      </c>
    </row>
    <row r="40" spans="1:16">
      <c r="A40" s="379"/>
      <c r="B40" s="378"/>
      <c r="C40" s="378"/>
      <c r="D40" s="378"/>
      <c r="E40" s="378"/>
      <c r="F40" s="378"/>
      <c r="G40" s="378"/>
      <c r="H40" s="378"/>
      <c r="I40" s="378"/>
      <c r="J40" s="378"/>
      <c r="K40" s="378"/>
      <c r="L40" s="378"/>
      <c r="M40" s="378"/>
      <c r="N40" s="378"/>
      <c r="O40" s="378"/>
      <c r="P40" s="377"/>
    </row>
    <row r="41" spans="1:16">
      <c r="A41" s="341" t="s">
        <v>12</v>
      </c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1"/>
    </row>
    <row r="42" spans="1:16">
      <c r="A42" s="380" t="s">
        <v>13</v>
      </c>
      <c r="B42" s="178">
        <f>+B$32*Indicadores!$M$187+'PAG1-ERR'!B$33*Indicadores!$N$187+'PAG1-ERR'!B$34*Indicadores!$O$187+'PAG1-ERR'!B$35*Indicadores!$P$187+'PAG1-ERR'!B$36*Indicadores!$Q$187</f>
        <v>655.87119349236491</v>
      </c>
      <c r="C42" s="178">
        <f>+C$32*Indicadores!$M$187+'PAG1-ERR'!C$33*Indicadores!$N$187+'PAG1-ERR'!C$34*Indicadores!$O$187+'PAG1-ERR'!C$35*Indicadores!$P$187+'PAG1-ERR'!C$36*Indicadores!$Q$187</f>
        <v>713.41532325748562</v>
      </c>
      <c r="D42" s="178">
        <f>+D$32*Indicadores!$M$187+'PAG1-ERR'!D$33*Indicadores!$N$187+'PAG1-ERR'!D$34*Indicadores!$O$187+'PAG1-ERR'!D$35*Indicadores!$P$187+'PAG1-ERR'!D$36*Indicadores!$Q$187</f>
        <v>779.62828737689188</v>
      </c>
      <c r="E42" s="178">
        <f>+E$32*Indicadores!$M$187+'PAG1-ERR'!E$33*Indicadores!$N$187+'PAG1-ERR'!E$34*Indicadores!$O$187+'PAG1-ERR'!E$35*Indicadores!$P$187+'PAG1-ERR'!E$36*Indicadores!$Q$187</f>
        <v>855.70932611637409</v>
      </c>
      <c r="F42" s="178">
        <f>+F$32*Indicadores!$M$187+'PAG1-ERR'!F$33*Indicadores!$N$187+'PAG1-ERR'!F$34*Indicadores!$O$187+'PAG1-ERR'!F$35*Indicadores!$P$187+'PAG1-ERR'!F$36*Indicadores!$Q$187</f>
        <v>943.33942840923919</v>
      </c>
      <c r="G42" s="178">
        <f>+G$32*Indicadores!$M$187+'PAG1-ERR'!G$33*Indicadores!$N$187+'PAG1-ERR'!G$34*Indicadores!$O$187+'PAG1-ERR'!G$35*Indicadores!$P$187+'PAG1-ERR'!G$36*Indicadores!$Q$187</f>
        <v>1043.7539430000131</v>
      </c>
      <c r="H42" s="178">
        <f>+H$32*Indicadores!$M$187+'PAG1-ERR'!H$33*Indicadores!$N$187+'PAG1-ERR'!H$34*Indicadores!$O$187+'PAG1-ERR'!H$35*Indicadores!$P$187+'PAG1-ERR'!H$36*Indicadores!$Q$187</f>
        <v>1158.7389908737391</v>
      </c>
      <c r="I42" s="178">
        <f>+I$32*Indicadores!$M$187+'PAG1-ERR'!I$33*Indicadores!$N$187+'PAG1-ERR'!I$34*Indicadores!$O$187+'PAG1-ERR'!I$35*Indicadores!$P$187+'PAG1-ERR'!I$36*Indicadores!$Q$187</f>
        <v>1290.3417547907591</v>
      </c>
      <c r="J42" s="178">
        <f>+J$32*Indicadores!$M$187+'PAG1-ERR'!J$33*Indicadores!$N$187+'PAG1-ERR'!J$34*Indicadores!$O$187+'PAG1-ERR'!J$35*Indicadores!$P$187+'PAG1-ERR'!J$36*Indicadores!$Q$187</f>
        <v>1440.9102248552576</v>
      </c>
      <c r="K42" s="178">
        <f>+K$32*Indicadores!$M$187+'PAG1-ERR'!K$33*Indicadores!$N$187+'PAG1-ERR'!K$34*Indicadores!$O$187+'PAG1-ERR'!K$35*Indicadores!$P$187+'PAG1-ERR'!K$36*Indicadores!$Q$187</f>
        <v>1613.1393129312314</v>
      </c>
      <c r="L42" s="178">
        <f>+L$32*Indicadores!$M$187+'PAG1-ERR'!L$33*Indicadores!$N$187+'PAG1-ERR'!L$34*Indicadores!$O$187+'PAG1-ERR'!L$35*Indicadores!$P$187+'PAG1-ERR'!L$36*Indicadores!$Q$187</f>
        <v>1638.5482296615644</v>
      </c>
      <c r="M42" s="178">
        <f>+M$32*Indicadores!$M$187+'PAG1-ERR'!M$33*Indicadores!$N$187+'PAG1-ERR'!M$34*Indicadores!$O$187+'PAG1-ERR'!M$35*Indicadores!$P$187+'PAG1-ERR'!M$36*Indicadores!$Q$187</f>
        <v>1664.6332237470701</v>
      </c>
      <c r="N42" s="178">
        <f>+N$32*Indicadores!$M$187+'PAG1-ERR'!N$33*Indicadores!$N$187+'PAG1-ERR'!N$34*Indicadores!$O$187+'PAG1-ERR'!N$35*Indicadores!$P$187+'PAG1-ERR'!N$36*Indicadores!$Q$187</f>
        <v>1691.4035716203625</v>
      </c>
      <c r="O42" s="178">
        <f>+O$32*Indicadores!$M$187+'PAG1-ERR'!O$33*Indicadores!$N$187+'PAG1-ERR'!O$34*Indicadores!$O$187+'PAG1-ERR'!O$35*Indicadores!$P$187+'PAG1-ERR'!O$36*Indicadores!$Q$187</f>
        <v>1718.868840466472</v>
      </c>
      <c r="P42" s="179">
        <f>+P$32*Indicadores!$M$187+'PAG1-ERR'!P$33*Indicadores!$N$187+'PAG1-ERR'!P$34*Indicadores!$O$187+'PAG1-ERR'!P$35*Indicadores!$P$187+'PAG1-ERR'!P$36*Indicadores!$Q$187</f>
        <v>1747.0388913901581</v>
      </c>
    </row>
    <row r="43" spans="1:16">
      <c r="A43" s="380" t="s">
        <v>14</v>
      </c>
      <c r="B43" s="178">
        <f>+B$32*Indicadores!$M$188+'PAG1-ERR'!B$33*Indicadores!$N$188+'PAG1-ERR'!B$34*Indicadores!$O$188+'PAG1-ERR'!B$35*Indicadores!$P$188+'PAG1-ERR'!B$36*Indicadores!$Q$188</f>
        <v>0</v>
      </c>
      <c r="C43" s="178">
        <f>+C$32*Indicadores!$M$188+'PAG1-ERR'!C$33*Indicadores!$N$188+'PAG1-ERR'!C$34*Indicadores!$O$188+'PAG1-ERR'!C$35*Indicadores!$P$188+'PAG1-ERR'!C$36*Indicadores!$Q$188</f>
        <v>0</v>
      </c>
      <c r="D43" s="178">
        <f>+D$32*Indicadores!$M$188+'PAG1-ERR'!D$33*Indicadores!$N$188+'PAG1-ERR'!D$34*Indicadores!$O$188+'PAG1-ERR'!D$35*Indicadores!$P$188+'PAG1-ERR'!D$36*Indicadores!$Q$188</f>
        <v>0</v>
      </c>
      <c r="E43" s="178">
        <f>+E$32*Indicadores!$M$188+'PAG1-ERR'!E$33*Indicadores!$N$188+'PAG1-ERR'!E$34*Indicadores!$O$188+'PAG1-ERR'!E$35*Indicadores!$P$188+'PAG1-ERR'!E$36*Indicadores!$Q$188</f>
        <v>0</v>
      </c>
      <c r="F43" s="178">
        <f>+F$32*Indicadores!$M$188+'PAG1-ERR'!F$33*Indicadores!$N$188+'PAG1-ERR'!F$34*Indicadores!$O$188+'PAG1-ERR'!F$35*Indicadores!$P$188+'PAG1-ERR'!F$36*Indicadores!$Q$188</f>
        <v>0</v>
      </c>
      <c r="G43" s="178">
        <f>+G$32*Indicadores!$M$188+'PAG1-ERR'!G$33*Indicadores!$N$188+'PAG1-ERR'!G$34*Indicadores!$O$188+'PAG1-ERR'!G$35*Indicadores!$P$188+'PAG1-ERR'!G$36*Indicadores!$Q$188</f>
        <v>0</v>
      </c>
      <c r="H43" s="178">
        <f>+H$32*Indicadores!$M$188+'PAG1-ERR'!H$33*Indicadores!$N$188+'PAG1-ERR'!H$34*Indicadores!$O$188+'PAG1-ERR'!H$35*Indicadores!$P$188+'PAG1-ERR'!H$36*Indicadores!$Q$188</f>
        <v>0</v>
      </c>
      <c r="I43" s="178">
        <f>+I$32*Indicadores!$M$188+'PAG1-ERR'!I$33*Indicadores!$N$188+'PAG1-ERR'!I$34*Indicadores!$O$188+'PAG1-ERR'!I$35*Indicadores!$P$188+'PAG1-ERR'!I$36*Indicadores!$Q$188</f>
        <v>0</v>
      </c>
      <c r="J43" s="178">
        <f>+J$32*Indicadores!$M$188+'PAG1-ERR'!J$33*Indicadores!$N$188+'PAG1-ERR'!J$34*Indicadores!$O$188+'PAG1-ERR'!J$35*Indicadores!$P$188+'PAG1-ERR'!J$36*Indicadores!$Q$188</f>
        <v>0</v>
      </c>
      <c r="K43" s="178">
        <f>+K$32*Indicadores!$M$188+'PAG1-ERR'!K$33*Indicadores!$N$188+'PAG1-ERR'!K$34*Indicadores!$O$188+'PAG1-ERR'!K$35*Indicadores!$P$188+'PAG1-ERR'!K$36*Indicadores!$Q$188</f>
        <v>0</v>
      </c>
      <c r="L43" s="178">
        <f>+L$32*Indicadores!$M$188+'PAG1-ERR'!L$33*Indicadores!$N$188+'PAG1-ERR'!L$34*Indicadores!$O$188+'PAG1-ERR'!L$35*Indicadores!$P$188+'PAG1-ERR'!L$36*Indicadores!$Q$188</f>
        <v>0</v>
      </c>
      <c r="M43" s="178">
        <f>+M$32*Indicadores!$M$188+'PAG1-ERR'!M$33*Indicadores!$N$188+'PAG1-ERR'!M$34*Indicadores!$O$188+'PAG1-ERR'!M$35*Indicadores!$P$188+'PAG1-ERR'!M$36*Indicadores!$Q$188</f>
        <v>0</v>
      </c>
      <c r="N43" s="178">
        <f>+N$32*Indicadores!$M$188+'PAG1-ERR'!N$33*Indicadores!$N$188+'PAG1-ERR'!N$34*Indicadores!$O$188+'PAG1-ERR'!N$35*Indicadores!$P$188+'PAG1-ERR'!N$36*Indicadores!$Q$188</f>
        <v>0</v>
      </c>
      <c r="O43" s="178">
        <f>+O$32*Indicadores!$M$188+'PAG1-ERR'!O$33*Indicadores!$N$188+'PAG1-ERR'!O$34*Indicadores!$O$188+'PAG1-ERR'!O$35*Indicadores!$P$188+'PAG1-ERR'!O$36*Indicadores!$Q$188</f>
        <v>0</v>
      </c>
      <c r="P43" s="179">
        <f>+P$32*Indicadores!$M$188+'PAG1-ERR'!P$33*Indicadores!$N$188+'PAG1-ERR'!P$34*Indicadores!$O$188+'PAG1-ERR'!P$35*Indicadores!$P$188+'PAG1-ERR'!P$36*Indicadores!$Q$188</f>
        <v>0</v>
      </c>
    </row>
    <row r="44" spans="1:16">
      <c r="A44" s="380" t="s">
        <v>15</v>
      </c>
      <c r="B44" s="178">
        <f>+B$32*Indicadores!$M$189+'PAG1-ERR'!B$33*Indicadores!$N$189+'PAG1-ERR'!B$34*Indicadores!$O$189+'PAG1-ERR'!B$35*Indicadores!$P$189+'PAG1-ERR'!B$36*Indicadores!$Q$189</f>
        <v>202.80966792566198</v>
      </c>
      <c r="C44" s="178">
        <f>+C$32*Indicadores!$M$189+'PAG1-ERR'!C$33*Indicadores!$N$189+'PAG1-ERR'!C$34*Indicadores!$O$189+'PAG1-ERR'!C$35*Indicadores!$P$189+'PAG1-ERR'!C$36*Indicadores!$Q$189</f>
        <v>217.10605626432292</v>
      </c>
      <c r="D44" s="178">
        <f>+D$32*Indicadores!$M$189+'PAG1-ERR'!D$33*Indicadores!$N$189+'PAG1-ERR'!D$34*Indicadores!$O$189+'PAG1-ERR'!D$35*Indicadores!$P$189+'PAG1-ERR'!D$36*Indicadores!$Q$189</f>
        <v>233.61549434310621</v>
      </c>
      <c r="E44" s="178">
        <f>+E$32*Indicadores!$M$189+'PAG1-ERR'!E$33*Indicadores!$N$189+'PAG1-ERR'!E$34*Indicadores!$O$189+'PAG1-ERR'!E$35*Indicadores!$P$189+'PAG1-ERR'!E$36*Indicadores!$Q$189</f>
        <v>252.56626956055925</v>
      </c>
      <c r="F44" s="178">
        <f>+F$32*Indicadores!$M$189+'PAG1-ERR'!F$33*Indicadores!$N$189+'PAG1-ERR'!F$34*Indicadores!$O$189+'PAG1-ERR'!F$35*Indicadores!$P$189+'PAG1-ERR'!F$36*Indicadores!$Q$189</f>
        <v>270.82607696962782</v>
      </c>
      <c r="G44" s="178">
        <f>+G$32*Indicadores!$M$189+'PAG1-ERR'!G$33*Indicadores!$N$189+'PAG1-ERR'!G$34*Indicadores!$O$189+'PAG1-ERR'!G$35*Indicadores!$P$189+'PAG1-ERR'!G$36*Indicadores!$Q$189</f>
        <v>292.39919956723963</v>
      </c>
      <c r="H44" s="178">
        <f>+H$32*Indicadores!$M$189+'PAG1-ERR'!H$33*Indicadores!$N$189+'PAG1-ERR'!H$34*Indicadores!$O$189+'PAG1-ERR'!H$35*Indicadores!$P$189+'PAG1-ERR'!H$36*Indicadores!$Q$189</f>
        <v>317.79754379636427</v>
      </c>
      <c r="I44" s="178">
        <f>+I$32*Indicadores!$M$189+'PAG1-ERR'!I$33*Indicadores!$N$189+'PAG1-ERR'!I$34*Indicadores!$O$189+'PAG1-ERR'!I$35*Indicadores!$P$189+'PAG1-ERR'!I$36*Indicadores!$Q$189</f>
        <v>347.61925315421252</v>
      </c>
      <c r="J44" s="178">
        <f>+J$32*Indicadores!$M$189+'PAG1-ERR'!J$33*Indicadores!$N$189+'PAG1-ERR'!J$34*Indicadores!$O$189+'PAG1-ERR'!J$35*Indicadores!$P$189+'PAG1-ERR'!J$36*Indicadores!$Q$189</f>
        <v>382.56395415302666</v>
      </c>
      <c r="K44" s="178">
        <f>+K$32*Indicadores!$M$189+'PAG1-ERR'!K$33*Indicadores!$N$189+'PAG1-ERR'!K$34*Indicadores!$O$189+'PAG1-ERR'!K$35*Indicadores!$P$189+'PAG1-ERR'!K$36*Indicadores!$Q$189</f>
        <v>423.45082987456726</v>
      </c>
      <c r="L44" s="178">
        <f>+L$32*Indicadores!$M$189+'PAG1-ERR'!L$33*Indicadores!$N$189+'PAG1-ERR'!L$34*Indicadores!$O$189+'PAG1-ERR'!L$35*Indicadores!$P$189+'PAG1-ERR'!L$36*Indicadores!$Q$189</f>
        <v>427.42234230206031</v>
      </c>
      <c r="M44" s="178">
        <f>+M$32*Indicadores!$M$189+'PAG1-ERR'!M$33*Indicadores!$N$189+'PAG1-ERR'!M$34*Indicadores!$O$189+'PAG1-ERR'!M$35*Indicadores!$P$189+'PAG1-ERR'!M$36*Indicadores!$Q$189</f>
        <v>431.5937237091008</v>
      </c>
      <c r="N44" s="178">
        <f>+N$32*Indicadores!$M$189+'PAG1-ERR'!N$33*Indicadores!$N$189+'PAG1-ERR'!N$34*Indicadores!$O$189+'PAG1-ERR'!N$35*Indicadores!$P$189+'PAG1-ERR'!N$36*Indicadores!$Q$189</f>
        <v>435.9659155214531</v>
      </c>
      <c r="O44" s="178">
        <f>+O$32*Indicadores!$M$189+'PAG1-ERR'!O$33*Indicadores!$N$189+'PAG1-ERR'!O$34*Indicadores!$O$189+'PAG1-ERR'!O$35*Indicadores!$P$189+'PAG1-ERR'!O$36*Indicadores!$Q$189</f>
        <v>440.53995352734182</v>
      </c>
      <c r="P44" s="179">
        <f>+P$32*Indicadores!$M$189+'PAG1-ERR'!P$33*Indicadores!$N$189+'PAG1-ERR'!P$34*Indicadores!$O$189+'PAG1-ERR'!P$35*Indicadores!$P$189+'PAG1-ERR'!P$36*Indicadores!$Q$189</f>
        <v>445.31696785972628</v>
      </c>
    </row>
    <row r="45" spans="1:16">
      <c r="A45" s="380" t="s">
        <v>16</v>
      </c>
      <c r="B45" s="178">
        <f>+B$32*Indicadores!$M$190+'PAG1-ERR'!B$33*Indicadores!$N$190+'PAG1-ERR'!B$34*Indicadores!$O$190+'PAG1-ERR'!B$35*Indicadores!$P$190+'PAG1-ERR'!B$36*Indicadores!$Q$190</f>
        <v>1027.7312110674025</v>
      </c>
      <c r="C45" s="178">
        <f>+C$32*Indicadores!$M$190+'PAG1-ERR'!C$33*Indicadores!$N$190+'PAG1-ERR'!C$34*Indicadores!$O$190+'PAG1-ERR'!C$35*Indicadores!$P$190+'PAG1-ERR'!C$36*Indicadores!$Q$190</f>
        <v>1128.3566848557616</v>
      </c>
      <c r="D45" s="178">
        <f>+D$32*Indicadores!$M$190+'PAG1-ERR'!D$33*Indicadores!$N$190+'PAG1-ERR'!D$34*Indicadores!$O$190+'PAG1-ERR'!D$35*Indicadores!$P$190+'PAG1-ERR'!D$36*Indicadores!$Q$190</f>
        <v>1243.6663191865393</v>
      </c>
      <c r="E45" s="178">
        <f>+E$32*Indicadores!$M$190+'PAG1-ERR'!E$33*Indicadores!$N$190+'PAG1-ERR'!E$34*Indicadores!$O$190+'PAG1-ERR'!E$35*Indicadores!$P$190+'PAG1-ERR'!E$36*Indicadores!$Q$190</f>
        <v>1375.7431358179556</v>
      </c>
      <c r="F45" s="178">
        <f>+F$32*Indicadores!$M$190+'PAG1-ERR'!F$33*Indicadores!$N$190+'PAG1-ERR'!F$34*Indicadores!$O$190+'PAG1-ERR'!F$35*Indicadores!$P$190+'PAG1-ERR'!F$36*Indicadores!$Q$190</f>
        <v>1530.5789177157335</v>
      </c>
      <c r="G45" s="178">
        <f>+G$32*Indicadores!$M$190+'PAG1-ERR'!G$33*Indicadores!$N$190+'PAG1-ERR'!G$34*Indicadores!$O$190+'PAG1-ERR'!G$35*Indicadores!$P$190+'PAG1-ERR'!G$36*Indicadores!$Q$190</f>
        <v>1706.9484691002549</v>
      </c>
      <c r="H45" s="178">
        <f>+H$32*Indicadores!$M$190+'PAG1-ERR'!H$33*Indicadores!$N$190+'PAG1-ERR'!H$34*Indicadores!$O$190+'PAG1-ERR'!H$35*Indicadores!$P$190+'PAG1-ERR'!H$36*Indicadores!$Q$190</f>
        <v>1907.7806593063199</v>
      </c>
      <c r="I45" s="178">
        <f>+I$32*Indicadores!$M$190+'PAG1-ERR'!I$33*Indicadores!$N$190+'PAG1-ERR'!I$34*Indicadores!$O$190+'PAG1-ERR'!I$35*Indicadores!$P$190+'PAG1-ERR'!I$36*Indicadores!$Q$190</f>
        <v>2136.4138923963728</v>
      </c>
      <c r="J45" s="178">
        <f>+J$32*Indicadores!$M$190+'PAG1-ERR'!J$33*Indicadores!$N$190+'PAG1-ERR'!J$34*Indicadores!$O$190+'PAG1-ERR'!J$35*Indicadores!$P$190+'PAG1-ERR'!J$36*Indicadores!$Q$190</f>
        <v>2396.6550171729596</v>
      </c>
      <c r="K45" s="178">
        <f>+K$32*Indicadores!$M$190+'PAG1-ERR'!K$33*Indicadores!$N$190+'PAG1-ERR'!K$34*Indicadores!$O$190+'PAG1-ERR'!K$35*Indicadores!$P$190+'PAG1-ERR'!K$36*Indicadores!$Q$190</f>
        <v>2692.8470519769153</v>
      </c>
      <c r="L45" s="178">
        <f>+L$32*Indicadores!$M$190+'PAG1-ERR'!L$33*Indicadores!$N$190+'PAG1-ERR'!L$34*Indicadores!$O$190+'PAG1-ERR'!L$35*Indicadores!$P$190+'PAG1-ERR'!L$36*Indicadores!$Q$190</f>
        <v>2739.8927905189803</v>
      </c>
      <c r="M45" s="178">
        <f>+M$32*Indicadores!$M$190+'PAG1-ERR'!M$33*Indicadores!$N$190+'PAG1-ERR'!M$34*Indicadores!$O$190+'PAG1-ERR'!M$35*Indicadores!$P$190+'PAG1-ERR'!M$36*Indicadores!$Q$190</f>
        <v>2788.03723706447</v>
      </c>
      <c r="N45" s="178">
        <f>+N$32*Indicadores!$M$190+'PAG1-ERR'!N$33*Indicadores!$N$190+'PAG1-ERR'!N$34*Indicadores!$O$190+'PAG1-ERR'!N$35*Indicadores!$P$190+'PAG1-ERR'!N$36*Indicadores!$Q$190</f>
        <v>2837.298393743114</v>
      </c>
      <c r="O45" s="178">
        <f>+O$32*Indicadores!$M$190+'PAG1-ERR'!O$33*Indicadores!$N$190+'PAG1-ERR'!O$34*Indicadores!$O$190+'PAG1-ERR'!O$35*Indicadores!$P$190+'PAG1-ERR'!O$36*Indicadores!$Q$190</f>
        <v>2887.6947215299351</v>
      </c>
      <c r="P45" s="179">
        <f>+P$32*Indicadores!$M$190+'PAG1-ERR'!P$33*Indicadores!$N$190+'PAG1-ERR'!P$34*Indicadores!$O$190+'PAG1-ERR'!P$35*Indicadores!$P$190+'PAG1-ERR'!P$36*Indicadores!$Q$190</f>
        <v>2939.2451469430125</v>
      </c>
    </row>
    <row r="46" spans="1:16">
      <c r="A46" s="380" t="s">
        <v>17</v>
      </c>
      <c r="B46" s="178">
        <f>+B$32*Indicadores!$M$191+'PAG1-ERR'!B$33*Indicadores!$N$191+'PAG1-ERR'!B$34*Indicadores!$O$191+'PAG1-ERR'!B$35*Indicadores!$P$191+'PAG1-ERR'!B$36*Indicadores!$Q$191</f>
        <v>149.95121920300207</v>
      </c>
      <c r="C46" s="178">
        <f>+C$32*Indicadores!$M$191+'PAG1-ERR'!C$33*Indicadores!$N$191+'PAG1-ERR'!C$34*Indicadores!$O$191+'PAG1-ERR'!C$35*Indicadores!$P$191+'PAG1-ERR'!C$36*Indicadores!$Q$191</f>
        <v>164.72946381099649</v>
      </c>
      <c r="D46" s="178">
        <f>+D$32*Indicadores!$M$191+'PAG1-ERR'!D$33*Indicadores!$N$191+'PAG1-ERR'!D$34*Indicadores!$O$191+'PAG1-ERR'!D$35*Indicadores!$P$191+'PAG1-ERR'!D$36*Indicadores!$Q$191</f>
        <v>181.60085619516079</v>
      </c>
      <c r="E46" s="178">
        <f>+E$32*Indicadores!$M$191+'PAG1-ERR'!E$33*Indicadores!$N$191+'PAG1-ERR'!E$34*Indicadores!$O$191+'PAG1-ERR'!E$35*Indicadores!$P$191+'PAG1-ERR'!E$36*Indicadores!$Q$191</f>
        <v>200.82672075805763</v>
      </c>
      <c r="F46" s="178">
        <f>+F$32*Indicadores!$M$191+'PAG1-ERR'!F$33*Indicadores!$N$191+'PAG1-ERR'!F$34*Indicadores!$O$191+'PAG1-ERR'!F$35*Indicadores!$P$191+'PAG1-ERR'!F$36*Indicadores!$Q$191</f>
        <v>221.79943758206008</v>
      </c>
      <c r="G46" s="178">
        <f>+G$32*Indicadores!$M$191+'PAG1-ERR'!G$33*Indicadores!$N$191+'PAG1-ERR'!G$34*Indicadores!$O$191+'PAG1-ERR'!G$35*Indicadores!$P$191+'PAG1-ERR'!G$36*Indicadores!$Q$191</f>
        <v>245.84545069158122</v>
      </c>
      <c r="H46" s="178">
        <f>+H$32*Indicadores!$M$191+'PAG1-ERR'!H$33*Indicadores!$N$191+'PAG1-ERR'!H$34*Indicadores!$O$191+'PAG1-ERR'!H$35*Indicadores!$P$191+'PAG1-ERR'!H$36*Indicadores!$Q$191</f>
        <v>273.39515707843071</v>
      </c>
      <c r="I46" s="178">
        <f>+I$32*Indicadores!$M$191+'PAG1-ERR'!I$33*Indicadores!$N$191+'PAG1-ERR'!I$34*Indicadores!$O$191+'PAG1-ERR'!I$35*Indicadores!$P$191+'PAG1-ERR'!I$36*Indicadores!$Q$191</f>
        <v>304.94209973597572</v>
      </c>
      <c r="J46" s="178">
        <f>+J$32*Indicadores!$M$191+'PAG1-ERR'!J$33*Indicadores!$N$191+'PAG1-ERR'!J$34*Indicadores!$O$191+'PAG1-ERR'!J$35*Indicadores!$P$191+'PAG1-ERR'!J$36*Indicadores!$Q$191</f>
        <v>341.05262561796206</v>
      </c>
      <c r="K46" s="178">
        <f>+K$32*Indicadores!$M$191+'PAG1-ERR'!K$33*Indicadores!$N$191+'PAG1-ERR'!K$34*Indicadores!$O$191+'PAG1-ERR'!K$35*Indicadores!$P$191+'PAG1-ERR'!K$36*Indicadores!$Q$191</f>
        <v>382.3770992311193</v>
      </c>
      <c r="L46" s="178">
        <f>+L$32*Indicadores!$M$191+'PAG1-ERR'!L$33*Indicadores!$N$191+'PAG1-ERR'!L$34*Indicadores!$O$191+'PAG1-ERR'!L$35*Indicadores!$P$191+'PAG1-ERR'!L$36*Indicadores!$Q$191</f>
        <v>388.43062099488242</v>
      </c>
      <c r="M46" s="178">
        <f>+M$32*Indicadores!$M$191+'PAG1-ERR'!M$33*Indicadores!$N$191+'PAG1-ERR'!M$34*Indicadores!$O$191+'PAG1-ERR'!M$35*Indicadores!$P$191+'PAG1-ERR'!M$36*Indicadores!$Q$191</f>
        <v>394.64718296006561</v>
      </c>
      <c r="N46" s="178">
        <f>+N$32*Indicadores!$M$191+'PAG1-ERR'!N$33*Indicadores!$N$191+'PAG1-ERR'!N$34*Indicadores!$O$191+'PAG1-ERR'!N$35*Indicadores!$P$191+'PAG1-ERR'!N$36*Indicadores!$Q$191</f>
        <v>401.02898455221157</v>
      </c>
      <c r="O46" s="178">
        <f>+O$32*Indicadores!$M$191+'PAG1-ERR'!O$33*Indicadores!$N$191+'PAG1-ERR'!O$34*Indicadores!$O$191+'PAG1-ERR'!O$35*Indicadores!$P$191+'PAG1-ERR'!O$36*Indicadores!$Q$191</f>
        <v>407.57829548931591</v>
      </c>
      <c r="P46" s="179">
        <f>+P$32*Indicadores!$M$191+'PAG1-ERR'!P$33*Indicadores!$N$191+'PAG1-ERR'!P$34*Indicadores!$O$191+'PAG1-ERR'!P$35*Indicadores!$P$191+'PAG1-ERR'!P$36*Indicadores!$Q$191</f>
        <v>414.29745652570256</v>
      </c>
    </row>
    <row r="47" spans="1:16">
      <c r="A47" s="380" t="s">
        <v>18</v>
      </c>
      <c r="B47" s="178">
        <f>+B$32*Indicadores!$M$192+'PAG1-ERR'!B$33*Indicadores!$N$192+'PAG1-ERR'!B$34*Indicadores!$O$192+'PAG1-ERR'!B$35*Indicadores!$P$192+'PAG1-ERR'!B$36*Indicadores!$Q$192</f>
        <v>104.72527867092518</v>
      </c>
      <c r="C47" s="178">
        <f>+C$32*Indicadores!$M$192+'PAG1-ERR'!C$33*Indicadores!$N$192+'PAG1-ERR'!C$34*Indicadores!$O$192+'PAG1-ERR'!C$35*Indicadores!$P$192+'PAG1-ERR'!C$36*Indicadores!$Q$192</f>
        <v>112.62515411750806</v>
      </c>
      <c r="D47" s="178">
        <f>+D$32*Indicadores!$M$192+'PAG1-ERR'!D$33*Indicadores!$N$192+'PAG1-ERR'!D$34*Indicadores!$O$192+'PAG1-ERR'!D$35*Indicadores!$P$192+'PAG1-ERR'!D$36*Indicadores!$Q$192</f>
        <v>121.78286426272106</v>
      </c>
      <c r="E47" s="178">
        <f>+E$32*Indicadores!$M$192+'PAG1-ERR'!E$33*Indicadores!$N$192+'PAG1-ERR'!E$34*Indicadores!$O$192+'PAG1-ERR'!E$35*Indicadores!$P$192+'PAG1-ERR'!E$36*Indicadores!$Q$192</f>
        <v>132.37168706180424</v>
      </c>
      <c r="F47" s="178">
        <f>+F$32*Indicadores!$M$192+'PAG1-ERR'!F$33*Indicadores!$N$192+'PAG1-ERR'!F$34*Indicadores!$O$192+'PAG1-ERR'!F$35*Indicadores!$P$192+'PAG1-ERR'!F$36*Indicadores!$Q$192</f>
        <v>144.48130570652259</v>
      </c>
      <c r="G47" s="178">
        <f>+G$32*Indicadores!$M$192+'PAG1-ERR'!G$33*Indicadores!$N$192+'PAG1-ERR'!G$34*Indicadores!$O$192+'PAG1-ERR'!G$35*Indicadores!$P$192+'PAG1-ERR'!G$36*Indicadores!$Q$192</f>
        <v>158.46010518583373</v>
      </c>
      <c r="H47" s="178">
        <f>+H$32*Indicadores!$M$192+'PAG1-ERR'!H$33*Indicadores!$N$192+'PAG1-ERR'!H$34*Indicadores!$O$192+'PAG1-ERR'!H$35*Indicadores!$P$192+'PAG1-ERR'!H$36*Indicadores!$Q$192</f>
        <v>174.57696474222686</v>
      </c>
      <c r="I47" s="178">
        <f>+I$32*Indicadores!$M$192+'PAG1-ERR'!I$33*Indicadores!$N$192+'PAG1-ERR'!I$34*Indicadores!$O$192+'PAG1-ERR'!I$35*Indicadores!$P$192+'PAG1-ERR'!I$36*Indicadores!$Q$192</f>
        <v>193.14186532839477</v>
      </c>
      <c r="J47" s="178">
        <f>+J$32*Indicadores!$M$192+'PAG1-ERR'!J$33*Indicadores!$N$192+'PAG1-ERR'!J$34*Indicadores!$O$192+'PAG1-ERR'!J$35*Indicadores!$P$192+'PAG1-ERR'!J$36*Indicadores!$Q$192</f>
        <v>214.51248128433878</v>
      </c>
      <c r="K47" s="178">
        <f>+K$32*Indicadores!$M$192+'PAG1-ERR'!K$33*Indicadores!$N$192+'PAG1-ERR'!K$34*Indicadores!$O$192+'PAG1-ERR'!K$35*Indicadores!$P$192+'PAG1-ERR'!K$36*Indicadores!$Q$192</f>
        <v>239.10188897044543</v>
      </c>
      <c r="L47" s="178">
        <f>+L$32*Indicadores!$M$192+'PAG1-ERR'!L$33*Indicadores!$N$192+'PAG1-ERR'!L$34*Indicadores!$O$192+'PAG1-ERR'!L$35*Indicadores!$P$192+'PAG1-ERR'!L$36*Indicadores!$Q$192</f>
        <v>242.40431800313581</v>
      </c>
      <c r="M47" s="178">
        <f>+M$32*Indicadores!$M$192+'PAG1-ERR'!M$33*Indicadores!$N$192+'PAG1-ERR'!M$34*Indicadores!$O$192+'PAG1-ERR'!M$35*Indicadores!$P$192+'PAG1-ERR'!M$36*Indicadores!$Q$192</f>
        <v>245.80948585144284</v>
      </c>
      <c r="N47" s="178">
        <f>+N$32*Indicadores!$M$192+'PAG1-ERR'!N$33*Indicadores!$N$192+'PAG1-ERR'!N$34*Indicadores!$O$192+'PAG1-ERR'!N$35*Indicadores!$P$192+'PAG1-ERR'!N$36*Indicadores!$Q$192</f>
        <v>249.31851791873913</v>
      </c>
      <c r="O47" s="178">
        <f>+O$32*Indicadores!$M$192+'PAG1-ERR'!O$33*Indicadores!$N$192+'PAG1-ERR'!O$34*Indicadores!$O$192+'PAG1-ERR'!O$35*Indicadores!$P$192+'PAG1-ERR'!O$36*Indicadores!$Q$192</f>
        <v>252.93258511906799</v>
      </c>
      <c r="P47" s="179">
        <f>+P$32*Indicadores!$M$192+'PAG1-ERR'!P$33*Indicadores!$N$192+'PAG1-ERR'!P$34*Indicadores!$O$192+'PAG1-ERR'!P$35*Indicadores!$P$192+'PAG1-ERR'!P$36*Indicadores!$Q$192</f>
        <v>256.65290420786181</v>
      </c>
    </row>
    <row r="48" spans="1:16">
      <c r="A48" s="380" t="s">
        <v>66</v>
      </c>
      <c r="B48" s="177">
        <f>+'[2]Areas y productor tipico'!S168/'PAG1-ERR'!B58</f>
        <v>1004.1756000000001</v>
      </c>
      <c r="C48" s="177">
        <f>+'[2]Areas y productor tipico'!T168/'PAG1-ERR'!C58</f>
        <v>290.40464856000006</v>
      </c>
      <c r="D48" s="177">
        <f>+'[2]Areas y productor tipico'!U168/'PAG1-ERR'!D58</f>
        <v>217.76092866143989</v>
      </c>
      <c r="E48" s="177">
        <f>+'[2]Areas y productor tipico'!V168/'PAG1-ERR'!E58</f>
        <v>77.72235707279998</v>
      </c>
      <c r="F48" s="177">
        <f>+'[2]Areas y productor tipico'!W168/'PAG1-ERR'!F58</f>
        <v>121.62191226000002</v>
      </c>
      <c r="G48" s="177">
        <f>+'[2]Areas y productor tipico'!X168/'PAG1-ERR'!G58</f>
        <v>153.60358159279997</v>
      </c>
      <c r="H48" s="177">
        <f>+'[2]Areas y productor tipico'!Y168/'PAG1-ERR'!H58</f>
        <v>109.70402640559996</v>
      </c>
      <c r="I48" s="177">
        <f>+'[2]Areas y productor tipico'!Z168/'PAG1-ERR'!I58</f>
        <v>77.72235707279998</v>
      </c>
      <c r="J48" s="177">
        <f>+'[2]Areas y productor tipico'!AA168/'PAG1-ERR'!J58</f>
        <v>37.940612260000002</v>
      </c>
      <c r="K48" s="177">
        <f>+'[2]Areas y productor tipico'!AB168/'PAG1-ERR'!K58</f>
        <v>161.40365707279997</v>
      </c>
      <c r="L48" s="177">
        <f>+'[2]Areas y productor tipico'!AC168/'PAG1-ERR'!L58</f>
        <v>113.82183678000001</v>
      </c>
      <c r="M48" s="177">
        <f>+'[2]Areas y productor tipico'!AD168/'PAG1-ERR'!M58</f>
        <v>149.48577121839995</v>
      </c>
      <c r="N48" s="177">
        <f>+'[2]Areas y productor tipico'!AE168/'PAG1-ERR'!N58</f>
        <v>37.940612260000002</v>
      </c>
      <c r="O48" s="177">
        <f>+'[2]Areas y productor tipico'!AF168/'PAG1-ERR'!O58</f>
        <v>77.72235707279998</v>
      </c>
      <c r="P48" s="180">
        <f>+'[2]Areas y productor tipico'!AG168/'PAG1-ERR'!P58</f>
        <v>121.62191226000002</v>
      </c>
    </row>
    <row r="49" spans="1:20">
      <c r="A49" s="341" t="s">
        <v>67</v>
      </c>
      <c r="B49" s="75">
        <f t="shared" ref="B49:P49" si="19">SUM(B42:B48)</f>
        <v>3145.2641703593563</v>
      </c>
      <c r="C49" s="75">
        <f t="shared" si="19"/>
        <v>2626.6373308660745</v>
      </c>
      <c r="D49" s="75">
        <f t="shared" si="19"/>
        <v>2778.054750025859</v>
      </c>
      <c r="E49" s="75">
        <f t="shared" si="19"/>
        <v>2894.9394963875507</v>
      </c>
      <c r="F49" s="75">
        <f t="shared" si="19"/>
        <v>3232.6470786431828</v>
      </c>
      <c r="G49" s="75">
        <f t="shared" si="19"/>
        <v>3601.0107491377225</v>
      </c>
      <c r="H49" s="75">
        <f t="shared" si="19"/>
        <v>3941.9933422026807</v>
      </c>
      <c r="I49" s="75">
        <f t="shared" si="19"/>
        <v>4350.1812224785153</v>
      </c>
      <c r="J49" s="75">
        <f t="shared" si="19"/>
        <v>4813.6349153435449</v>
      </c>
      <c r="K49" s="75">
        <f t="shared" si="19"/>
        <v>5512.3198400570791</v>
      </c>
      <c r="L49" s="75">
        <f t="shared" si="19"/>
        <v>5550.5201382606238</v>
      </c>
      <c r="M49" s="75">
        <f t="shared" si="19"/>
        <v>5674.2066245505503</v>
      </c>
      <c r="N49" s="75">
        <f t="shared" si="19"/>
        <v>5652.955995615881</v>
      </c>
      <c r="O49" s="75">
        <f t="shared" si="19"/>
        <v>5785.3367532049324</v>
      </c>
      <c r="P49" s="76">
        <f t="shared" si="19"/>
        <v>5924.1732791864615</v>
      </c>
    </row>
    <row r="50" spans="1:20">
      <c r="A50" s="379"/>
      <c r="B50" s="378"/>
      <c r="C50" s="378"/>
      <c r="D50" s="378"/>
      <c r="E50" s="378"/>
      <c r="F50" s="378"/>
      <c r="G50" s="378"/>
      <c r="H50" s="378"/>
      <c r="I50" s="378"/>
      <c r="J50" s="378"/>
      <c r="K50" s="378"/>
      <c r="L50" s="378"/>
      <c r="M50" s="378"/>
      <c r="N50" s="378"/>
      <c r="O50" s="378"/>
      <c r="P50" s="377"/>
    </row>
    <row r="51" spans="1:20">
      <c r="A51" s="379"/>
      <c r="B51" s="378"/>
      <c r="C51" s="378"/>
      <c r="D51" s="378"/>
      <c r="E51" s="378"/>
      <c r="F51" s="378"/>
      <c r="G51" s="378"/>
      <c r="H51" s="378"/>
      <c r="I51" s="378"/>
      <c r="J51" s="378"/>
      <c r="K51" s="378"/>
      <c r="L51" s="378"/>
      <c r="M51" s="378"/>
      <c r="N51" s="378"/>
      <c r="O51" s="378"/>
      <c r="P51" s="377"/>
    </row>
    <row r="52" spans="1:20" ht="13.5" thickBot="1">
      <c r="A52" s="376" t="s">
        <v>59</v>
      </c>
      <c r="B52" s="84">
        <f t="shared" ref="B52:P52" si="20">+B39-B49</f>
        <v>3464.6028771288165</v>
      </c>
      <c r="C52" s="84">
        <f t="shared" si="20"/>
        <v>4479.6490513751505</v>
      </c>
      <c r="D52" s="84">
        <f t="shared" si="20"/>
        <v>4908.1152618926708</v>
      </c>
      <c r="E52" s="84">
        <f t="shared" si="20"/>
        <v>5468.6907418538322</v>
      </c>
      <c r="F52" s="84">
        <f t="shared" si="20"/>
        <v>6020.4383838698004</v>
      </c>
      <c r="G52" s="84">
        <f t="shared" si="20"/>
        <v>6665.1560487533879</v>
      </c>
      <c r="H52" s="84">
        <f t="shared" si="20"/>
        <v>7477.6897227338031</v>
      </c>
      <c r="I52" s="84">
        <f t="shared" si="20"/>
        <v>8382.6107705424602</v>
      </c>
      <c r="J52" s="84">
        <f t="shared" si="20"/>
        <v>9413.7029120396037</v>
      </c>
      <c r="K52" s="84">
        <f t="shared" si="20"/>
        <v>10415.919559940099</v>
      </c>
      <c r="L52" s="84">
        <f t="shared" si="20"/>
        <v>10648.126183491291</v>
      </c>
      <c r="M52" s="84">
        <f t="shared" si="20"/>
        <v>10801.151361651651</v>
      </c>
      <c r="N52" s="84">
        <f t="shared" si="20"/>
        <v>11105.521925268786</v>
      </c>
      <c r="O52" s="84">
        <f t="shared" si="20"/>
        <v>11262.775532081456</v>
      </c>
      <c r="P52" s="85">
        <f t="shared" si="20"/>
        <v>11420.196630211847</v>
      </c>
    </row>
    <row r="54" spans="1:20" ht="15.75">
      <c r="A54" s="375" t="s">
        <v>69</v>
      </c>
      <c r="B54" s="374"/>
      <c r="C54" s="374"/>
      <c r="D54" s="374"/>
      <c r="E54" s="374"/>
      <c r="F54" s="374"/>
      <c r="G54" s="374"/>
      <c r="H54" s="374"/>
      <c r="I54" s="374"/>
      <c r="J54" s="374"/>
      <c r="K54" s="374"/>
      <c r="L54" s="374"/>
      <c r="M54" s="374"/>
      <c r="N54" s="374"/>
      <c r="O54" s="374"/>
      <c r="P54" s="374"/>
    </row>
    <row r="55" spans="1:20" ht="13.5" thickBot="1"/>
    <row r="56" spans="1:20">
      <c r="A56" s="373" t="s">
        <v>95</v>
      </c>
      <c r="B56" s="372" t="s">
        <v>38</v>
      </c>
      <c r="C56" s="372" t="s">
        <v>39</v>
      </c>
      <c r="D56" s="372" t="s">
        <v>40</v>
      </c>
      <c r="E56" s="372" t="s">
        <v>41</v>
      </c>
      <c r="F56" s="372" t="s">
        <v>42</v>
      </c>
      <c r="G56" s="372" t="s">
        <v>43</v>
      </c>
      <c r="H56" s="372" t="s">
        <v>44</v>
      </c>
      <c r="I56" s="372" t="s">
        <v>45</v>
      </c>
      <c r="J56" s="372" t="s">
        <v>46</v>
      </c>
      <c r="K56" s="372" t="s">
        <v>47</v>
      </c>
      <c r="L56" s="372" t="s">
        <v>48</v>
      </c>
      <c r="M56" s="372" t="s">
        <v>49</v>
      </c>
      <c r="N56" s="372" t="s">
        <v>50</v>
      </c>
      <c r="O56" s="372" t="s">
        <v>51</v>
      </c>
      <c r="P56" s="371" t="s">
        <v>52</v>
      </c>
    </row>
    <row r="57" spans="1:20">
      <c r="A57" s="370" t="s">
        <v>90</v>
      </c>
      <c r="B57" s="369">
        <v>20</v>
      </c>
      <c r="C57" s="89">
        <v>0</v>
      </c>
      <c r="D57" s="89">
        <f t="shared" ref="D57:P57" si="21">+C57</f>
        <v>0</v>
      </c>
      <c r="E57" s="89">
        <f t="shared" si="21"/>
        <v>0</v>
      </c>
      <c r="F57" s="89">
        <f t="shared" si="21"/>
        <v>0</v>
      </c>
      <c r="G57" s="89">
        <f t="shared" si="21"/>
        <v>0</v>
      </c>
      <c r="H57" s="89">
        <f t="shared" si="21"/>
        <v>0</v>
      </c>
      <c r="I57" s="89">
        <f t="shared" si="21"/>
        <v>0</v>
      </c>
      <c r="J57" s="89">
        <f t="shared" si="21"/>
        <v>0</v>
      </c>
      <c r="K57" s="89">
        <f t="shared" si="21"/>
        <v>0</v>
      </c>
      <c r="L57" s="89">
        <f t="shared" si="21"/>
        <v>0</v>
      </c>
      <c r="M57" s="89">
        <f t="shared" si="21"/>
        <v>0</v>
      </c>
      <c r="N57" s="89">
        <f t="shared" si="21"/>
        <v>0</v>
      </c>
      <c r="O57" s="89">
        <f t="shared" si="21"/>
        <v>0</v>
      </c>
      <c r="P57" s="90">
        <f t="shared" si="21"/>
        <v>0</v>
      </c>
    </row>
    <row r="58" spans="1:20">
      <c r="A58" s="370" t="s">
        <v>91</v>
      </c>
      <c r="B58" s="242">
        <f>+B57</f>
        <v>20</v>
      </c>
      <c r="C58" s="369">
        <f>+B57+60</f>
        <v>80</v>
      </c>
      <c r="D58" s="369">
        <f>(+C58+20)*(1+$B$59)</f>
        <v>100</v>
      </c>
      <c r="E58" s="369">
        <f>(+D58+20)*(1+$B$59)</f>
        <v>120</v>
      </c>
      <c r="F58" s="369">
        <f>(+E58)*(1+$B$59)</f>
        <v>120</v>
      </c>
      <c r="G58" s="369">
        <f>+F58</f>
        <v>120</v>
      </c>
      <c r="H58" s="369">
        <f>+G58</f>
        <v>120</v>
      </c>
      <c r="I58" s="369">
        <f t="shared" ref="I58:P58" si="22">+H58</f>
        <v>120</v>
      </c>
      <c r="J58" s="369">
        <f t="shared" si="22"/>
        <v>120</v>
      </c>
      <c r="K58" s="369">
        <f t="shared" si="22"/>
        <v>120</v>
      </c>
      <c r="L58" s="369">
        <f t="shared" si="22"/>
        <v>120</v>
      </c>
      <c r="M58" s="369">
        <f t="shared" si="22"/>
        <v>120</v>
      </c>
      <c r="N58" s="369">
        <f t="shared" si="22"/>
        <v>120</v>
      </c>
      <c r="O58" s="369">
        <f t="shared" si="22"/>
        <v>120</v>
      </c>
      <c r="P58" s="368">
        <f t="shared" si="22"/>
        <v>120</v>
      </c>
    </row>
    <row r="59" spans="1:20" ht="13.5" thickBot="1">
      <c r="A59" s="439" t="s">
        <v>181</v>
      </c>
      <c r="B59" s="440">
        <f>Sensibilidad!C7</f>
        <v>0</v>
      </c>
      <c r="C59" s="367"/>
      <c r="D59" s="367"/>
      <c r="E59" s="367"/>
      <c r="F59" s="367"/>
      <c r="G59" s="367"/>
      <c r="H59" s="367"/>
      <c r="I59" s="367"/>
      <c r="J59" s="367"/>
      <c r="K59" s="367"/>
      <c r="L59" s="367"/>
      <c r="M59" s="367"/>
      <c r="N59" s="367"/>
      <c r="O59" s="367"/>
      <c r="P59" s="366"/>
    </row>
    <row r="61" spans="1:20" ht="15.75">
      <c r="A61" s="365" t="s">
        <v>118</v>
      </c>
      <c r="B61" s="364"/>
      <c r="C61" s="364"/>
      <c r="D61" s="364"/>
      <c r="E61" s="364"/>
      <c r="F61" s="364"/>
      <c r="G61" s="364"/>
      <c r="H61" s="364"/>
      <c r="I61" s="364"/>
      <c r="J61" s="364"/>
      <c r="K61" s="364"/>
      <c r="L61" s="364"/>
      <c r="M61" s="364"/>
      <c r="N61" s="364"/>
      <c r="O61" s="364"/>
      <c r="P61" s="364"/>
    </row>
    <row r="62" spans="1:20" ht="15.75">
      <c r="A62" s="363"/>
      <c r="B62" s="362"/>
      <c r="C62" s="362"/>
      <c r="D62" s="362"/>
      <c r="E62" s="362"/>
      <c r="F62" s="362"/>
      <c r="G62" s="362"/>
      <c r="H62" s="362"/>
      <c r="I62" s="362"/>
      <c r="J62" s="362"/>
      <c r="K62" s="362"/>
      <c r="L62" s="362"/>
      <c r="M62" s="362"/>
      <c r="N62" s="362"/>
      <c r="O62" s="362"/>
      <c r="P62" s="362"/>
      <c r="Q62" s="362"/>
    </row>
    <row r="63" spans="1:20" ht="15">
      <c r="A63" s="314" t="s">
        <v>64</v>
      </c>
      <c r="D63" s="305"/>
      <c r="E63" s="305"/>
      <c r="F63" s="305"/>
      <c r="G63" s="305"/>
      <c r="H63" s="305"/>
      <c r="I63" s="305"/>
      <c r="J63" s="305"/>
      <c r="K63" s="305"/>
      <c r="L63" s="305"/>
      <c r="M63" s="305"/>
      <c r="N63" s="305"/>
      <c r="O63" s="305"/>
      <c r="P63" s="305"/>
      <c r="Q63" s="305"/>
      <c r="R63" s="305"/>
      <c r="S63" s="305"/>
      <c r="T63" s="305"/>
    </row>
    <row r="64" spans="1:20" ht="15.75">
      <c r="A64" s="313" t="str">
        <f>+Indicadores!$B$106</f>
        <v>Proyecto de riego comunitario - Proyecto Aldea Global</v>
      </c>
      <c r="B64" s="305"/>
      <c r="C64" s="305"/>
      <c r="D64" s="305"/>
      <c r="E64" s="305"/>
      <c r="F64" s="305"/>
      <c r="G64" s="305"/>
      <c r="H64" s="305"/>
      <c r="I64" s="305"/>
      <c r="J64" s="305"/>
      <c r="K64" s="305"/>
      <c r="L64" s="305"/>
      <c r="M64" s="305"/>
      <c r="N64" s="305"/>
      <c r="O64" s="305"/>
      <c r="P64" s="305"/>
      <c r="Q64" s="305"/>
      <c r="R64" s="305"/>
      <c r="S64" s="305"/>
      <c r="T64" s="305"/>
    </row>
    <row r="65" spans="1:20">
      <c r="A65" s="305"/>
      <c r="B65" s="305"/>
      <c r="C65" s="305"/>
      <c r="D65" s="305"/>
      <c r="E65" s="305"/>
      <c r="F65" s="305"/>
      <c r="G65" s="305"/>
      <c r="H65" s="305"/>
      <c r="I65" s="305"/>
      <c r="J65" s="305"/>
      <c r="K65" s="305"/>
      <c r="L65" s="305"/>
      <c r="M65" s="305"/>
      <c r="N65" s="305"/>
      <c r="O65" s="305"/>
      <c r="P65" s="305"/>
      <c r="Q65" s="305"/>
      <c r="R65" s="305"/>
      <c r="S65" s="305"/>
      <c r="T65" s="305"/>
    </row>
    <row r="66" spans="1:20">
      <c r="A66" s="316" t="s">
        <v>36</v>
      </c>
      <c r="B66" s="316" t="s">
        <v>37</v>
      </c>
      <c r="C66" s="316" t="s">
        <v>38</v>
      </c>
      <c r="D66" s="316" t="s">
        <v>39</v>
      </c>
      <c r="E66" s="316" t="s">
        <v>40</v>
      </c>
      <c r="F66" s="316" t="s">
        <v>41</v>
      </c>
      <c r="G66" s="316" t="s">
        <v>42</v>
      </c>
      <c r="H66" s="316" t="s">
        <v>43</v>
      </c>
      <c r="I66" s="316" t="s">
        <v>44</v>
      </c>
      <c r="J66" s="316" t="s">
        <v>45</v>
      </c>
      <c r="K66" s="316" t="s">
        <v>46</v>
      </c>
      <c r="L66" s="316" t="s">
        <v>47</v>
      </c>
      <c r="M66" s="316" t="s">
        <v>48</v>
      </c>
      <c r="N66" s="316" t="s">
        <v>49</v>
      </c>
      <c r="O66" s="316" t="s">
        <v>50</v>
      </c>
      <c r="P66" s="316" t="s">
        <v>51</v>
      </c>
      <c r="Q66" s="316" t="s">
        <v>52</v>
      </c>
      <c r="R66" s="305"/>
      <c r="S66" s="305"/>
      <c r="T66" s="305"/>
    </row>
    <row r="67" spans="1:20">
      <c r="A67" s="309" t="s">
        <v>53</v>
      </c>
      <c r="B67" s="305"/>
      <c r="C67" s="305"/>
      <c r="D67" s="305"/>
      <c r="E67" s="305"/>
      <c r="F67" s="305"/>
      <c r="G67" s="305"/>
      <c r="H67" s="305"/>
      <c r="I67" s="305"/>
      <c r="J67" s="305"/>
      <c r="K67" s="305"/>
      <c r="L67" s="305"/>
      <c r="M67" s="305"/>
      <c r="N67" s="305"/>
      <c r="O67" s="305"/>
      <c r="P67" s="305"/>
      <c r="Q67" s="305"/>
      <c r="R67" s="305"/>
      <c r="S67" s="305"/>
      <c r="T67" s="305"/>
    </row>
    <row r="68" spans="1:20" s="305" customFormat="1" ht="12">
      <c r="A68" s="7" t="s">
        <v>14</v>
      </c>
      <c r="B68" s="57">
        <f>+Indicadores!B130</f>
        <v>905018.28571428568</v>
      </c>
      <c r="C68" s="57">
        <f>+Indicadores!C130</f>
        <v>270963.71428571426</v>
      </c>
      <c r="D68" s="57"/>
      <c r="E68" s="306"/>
    </row>
    <row r="69" spans="1:20" s="305" customFormat="1" ht="12">
      <c r="A69" s="7" t="s">
        <v>15</v>
      </c>
      <c r="B69" s="57"/>
      <c r="C69" s="57"/>
      <c r="D69" s="57"/>
      <c r="E69" s="306"/>
    </row>
    <row r="70" spans="1:20" s="305" customFormat="1" ht="12">
      <c r="A70" s="7" t="s">
        <v>16</v>
      </c>
      <c r="B70" s="57"/>
      <c r="C70" s="57"/>
      <c r="D70" s="57"/>
      <c r="E70" s="306"/>
    </row>
    <row r="71" spans="1:20" s="305" customFormat="1" ht="12">
      <c r="A71" s="7" t="s">
        <v>70</v>
      </c>
      <c r="B71" s="57">
        <f>SUM(B68:B70)</f>
        <v>905018.28571428568</v>
      </c>
      <c r="C71" s="57">
        <f>SUM(C68:C70)</f>
        <v>270963.71428571426</v>
      </c>
      <c r="D71" s="57">
        <f>SUM(D68:D70)</f>
        <v>0</v>
      </c>
      <c r="E71" s="306"/>
    </row>
    <row r="72" spans="1:20" s="305" customFormat="1" ht="12">
      <c r="B72" s="306"/>
      <c r="C72" s="306"/>
      <c r="D72" s="306"/>
      <c r="E72" s="306"/>
    </row>
    <row r="73" spans="1:20" s="305" customFormat="1" ht="12">
      <c r="A73" s="309" t="s">
        <v>55</v>
      </c>
    </row>
    <row r="74" spans="1:20" s="305" customFormat="1" ht="12">
      <c r="A74" s="361" t="s">
        <v>56</v>
      </c>
    </row>
    <row r="75" spans="1:20" s="305" customFormat="1" ht="12">
      <c r="A75" s="309" t="s">
        <v>9</v>
      </c>
      <c r="B75" s="309"/>
      <c r="C75" s="357">
        <f>+'PAG1-ERR'!B58*'PAG1-ERR'!B39</f>
        <v>132197.34094976346</v>
      </c>
      <c r="D75" s="357">
        <f>+'PAG1-ERR'!C58*'PAG1-ERR'!C39</f>
        <v>568502.91057929804</v>
      </c>
      <c r="E75" s="357">
        <f>+'PAG1-ERR'!D58*'PAG1-ERR'!D39</f>
        <v>768617.00119185296</v>
      </c>
      <c r="F75" s="357">
        <f>+'PAG1-ERR'!E58*'PAG1-ERR'!E39</f>
        <v>1003635.628588966</v>
      </c>
      <c r="G75" s="357">
        <f>+'PAG1-ERR'!F58*'PAG1-ERR'!F39</f>
        <v>1110370.2555015581</v>
      </c>
      <c r="H75" s="357">
        <f>+'PAG1-ERR'!G58*'PAG1-ERR'!G39</f>
        <v>1231940.0157469332</v>
      </c>
      <c r="I75" s="357">
        <f>+'PAG1-ERR'!H58*'PAG1-ERR'!H39</f>
        <v>1370361.967792378</v>
      </c>
      <c r="J75" s="357">
        <f>+'PAG1-ERR'!I58*'PAG1-ERR'!I39</f>
        <v>1527935.0391625171</v>
      </c>
      <c r="K75" s="357">
        <f>+'PAG1-ERR'!J58*'PAG1-ERR'!J39</f>
        <v>1707280.5392859778</v>
      </c>
      <c r="L75" s="357">
        <f>+'PAG1-ERR'!K58*'PAG1-ERR'!K39</f>
        <v>1911388.7279996614</v>
      </c>
      <c r="M75" s="357">
        <f>+'PAG1-ERR'!L58*'PAG1-ERR'!L39</f>
        <v>1943837.55861023</v>
      </c>
      <c r="N75" s="357">
        <f>+'PAG1-ERR'!M58*'PAG1-ERR'!M39</f>
        <v>1977042.9583442642</v>
      </c>
      <c r="O75" s="357">
        <f>+'PAG1-ERR'!N58*'PAG1-ERR'!N39</f>
        <v>2011017.3505061599</v>
      </c>
      <c r="P75" s="357">
        <f>+'PAG1-ERR'!O58*'PAG1-ERR'!O39</f>
        <v>2045773.4742343666</v>
      </c>
      <c r="Q75" s="357">
        <f>+'PAG1-ERR'!P58*'PAG1-ERR'!P39</f>
        <v>2081324.389127797</v>
      </c>
    </row>
    <row r="76" spans="1:20">
      <c r="A76" s="309" t="s">
        <v>12</v>
      </c>
      <c r="B76" s="309"/>
      <c r="C76" s="357"/>
      <c r="D76" s="357"/>
      <c r="E76" s="357"/>
      <c r="F76" s="357"/>
      <c r="G76" s="357"/>
      <c r="H76" s="357"/>
      <c r="I76" s="357"/>
      <c r="J76" s="357"/>
      <c r="K76" s="357"/>
      <c r="L76" s="357"/>
      <c r="M76" s="357"/>
      <c r="N76" s="357"/>
      <c r="O76" s="357"/>
      <c r="P76" s="357"/>
      <c r="Q76" s="357"/>
      <c r="R76" s="305"/>
      <c r="S76" s="305"/>
      <c r="T76" s="305"/>
    </row>
    <row r="77" spans="1:20">
      <c r="A77" s="360" t="str">
        <f t="shared" ref="A77:A83" si="23">+A42</f>
        <v>Mano de Obra no calificada</v>
      </c>
      <c r="B77" s="359"/>
      <c r="C77" s="306">
        <f>+'PAG1-ERR'!B$58*B42</f>
        <v>13117.423869847298</v>
      </c>
      <c r="D77" s="306">
        <f>+'PAG1-ERR'!C$58*C42</f>
        <v>57073.225860598846</v>
      </c>
      <c r="E77" s="306">
        <f>+'PAG1-ERR'!D$58*D42</f>
        <v>77962.828737689182</v>
      </c>
      <c r="F77" s="306">
        <f>+'PAG1-ERR'!E$58*E42</f>
        <v>102685.11913396489</v>
      </c>
      <c r="G77" s="306">
        <f>+'PAG1-ERR'!F$58*F42</f>
        <v>113200.7314091087</v>
      </c>
      <c r="H77" s="306">
        <f>+'PAG1-ERR'!G$58*G42</f>
        <v>125250.47316000158</v>
      </c>
      <c r="I77" s="306">
        <f>+'PAG1-ERR'!H$58*H42</f>
        <v>139048.6789048487</v>
      </c>
      <c r="J77" s="306">
        <f>+'PAG1-ERR'!I$58*I42</f>
        <v>154841.01057489109</v>
      </c>
      <c r="K77" s="306">
        <f>+'PAG1-ERR'!J$58*J42</f>
        <v>172909.22698263091</v>
      </c>
      <c r="L77" s="306">
        <f>+'PAG1-ERR'!K$58*K42</f>
        <v>193576.71755174777</v>
      </c>
      <c r="M77" s="306">
        <f>+'PAG1-ERR'!L$58*L42</f>
        <v>196625.78755938774</v>
      </c>
      <c r="N77" s="306">
        <f>+'PAG1-ERR'!M$58*M42</f>
        <v>199755.98684964841</v>
      </c>
      <c r="O77" s="306">
        <f>+'PAG1-ERR'!N$58*N42</f>
        <v>202968.42859444351</v>
      </c>
      <c r="P77" s="306">
        <f>+'PAG1-ERR'!O$58*O42</f>
        <v>206264.26085597664</v>
      </c>
      <c r="Q77" s="306">
        <f>+'PAG1-ERR'!P$58*P42</f>
        <v>209644.66696681897</v>
      </c>
      <c r="R77" s="306"/>
      <c r="S77" s="305"/>
      <c r="T77" s="305"/>
    </row>
    <row r="78" spans="1:20">
      <c r="A78" s="360" t="str">
        <f t="shared" si="23"/>
        <v>Mano de Obra calificada</v>
      </c>
      <c r="B78" s="359"/>
      <c r="C78" s="306">
        <f>+'PAG1-ERR'!B$58*B43</f>
        <v>0</v>
      </c>
      <c r="D78" s="306">
        <f>+'PAG1-ERR'!C$58*C43</f>
        <v>0</v>
      </c>
      <c r="E78" s="306">
        <f>+'PAG1-ERR'!D$58*D43</f>
        <v>0</v>
      </c>
      <c r="F78" s="306">
        <f>+'PAG1-ERR'!E$58*E43</f>
        <v>0</v>
      </c>
      <c r="G78" s="306">
        <f>+'PAG1-ERR'!F$58*F43</f>
        <v>0</v>
      </c>
      <c r="H78" s="306">
        <f>+'PAG1-ERR'!G$58*G43</f>
        <v>0</v>
      </c>
      <c r="I78" s="306">
        <f>+'PAG1-ERR'!H$58*H43</f>
        <v>0</v>
      </c>
      <c r="J78" s="306">
        <f>+'PAG1-ERR'!I$58*I43</f>
        <v>0</v>
      </c>
      <c r="K78" s="306">
        <f>+'PAG1-ERR'!J$58*J43</f>
        <v>0</v>
      </c>
      <c r="L78" s="306">
        <f>+'PAG1-ERR'!K$58*K43</f>
        <v>0</v>
      </c>
      <c r="M78" s="306">
        <f>+'PAG1-ERR'!L$58*L43</f>
        <v>0</v>
      </c>
      <c r="N78" s="306">
        <f>+'PAG1-ERR'!M$58*M43</f>
        <v>0</v>
      </c>
      <c r="O78" s="306">
        <f>+'PAG1-ERR'!N$58*N43</f>
        <v>0</v>
      </c>
      <c r="P78" s="306">
        <f>+'PAG1-ERR'!O$58*O43</f>
        <v>0</v>
      </c>
      <c r="Q78" s="306">
        <f>+'PAG1-ERR'!P$58*P43</f>
        <v>0</v>
      </c>
      <c r="R78" s="306"/>
      <c r="S78" s="305"/>
      <c r="T78" s="305"/>
    </row>
    <row r="79" spans="1:20">
      <c r="A79" s="360" t="str">
        <f t="shared" si="23"/>
        <v>Insumo nacional</v>
      </c>
      <c r="B79" s="359"/>
      <c r="C79" s="306">
        <f>+'PAG1-ERR'!B$58*B44</f>
        <v>4056.1933585132397</v>
      </c>
      <c r="D79" s="306">
        <f>+'PAG1-ERR'!C$58*C44</f>
        <v>17368.484501145835</v>
      </c>
      <c r="E79" s="306">
        <f>+'PAG1-ERR'!D$58*D44</f>
        <v>23361.549434310622</v>
      </c>
      <c r="F79" s="306">
        <f>+'PAG1-ERR'!E$58*E44</f>
        <v>30307.95234726711</v>
      </c>
      <c r="G79" s="306">
        <f>+'PAG1-ERR'!F$58*F44</f>
        <v>32499.129236355337</v>
      </c>
      <c r="H79" s="306">
        <f>+'PAG1-ERR'!G$58*G44</f>
        <v>35087.903948068757</v>
      </c>
      <c r="I79" s="306">
        <f>+'PAG1-ERR'!H$58*H44</f>
        <v>38135.705255563713</v>
      </c>
      <c r="J79" s="306">
        <f>+'PAG1-ERR'!I$58*I44</f>
        <v>41714.310378505499</v>
      </c>
      <c r="K79" s="306">
        <f>+'PAG1-ERR'!J$58*J44</f>
        <v>45907.674498363202</v>
      </c>
      <c r="L79" s="306">
        <f>+'PAG1-ERR'!K$58*K44</f>
        <v>50814.099584948068</v>
      </c>
      <c r="M79" s="306">
        <f>+'PAG1-ERR'!L$58*L44</f>
        <v>51290.681076247238</v>
      </c>
      <c r="N79" s="306">
        <f>+'PAG1-ERR'!M$58*M44</f>
        <v>51791.246845092093</v>
      </c>
      <c r="O79" s="306">
        <f>+'PAG1-ERR'!N$58*N44</f>
        <v>52315.909862574372</v>
      </c>
      <c r="P79" s="306">
        <f>+'PAG1-ERR'!O$58*O44</f>
        <v>52864.794423281019</v>
      </c>
      <c r="Q79" s="306">
        <f>+'PAG1-ERR'!P$58*P44</f>
        <v>53438.036143167155</v>
      </c>
      <c r="R79" s="306"/>
      <c r="S79" s="305"/>
      <c r="T79" s="305"/>
    </row>
    <row r="80" spans="1:20">
      <c r="A80" s="360" t="str">
        <f t="shared" si="23"/>
        <v>Insumo importado</v>
      </c>
      <c r="B80" s="359"/>
      <c r="C80" s="306">
        <f>+'PAG1-ERR'!B$58*B45</f>
        <v>20554.624221348051</v>
      </c>
      <c r="D80" s="306">
        <f>+'PAG1-ERR'!C$58*C45</f>
        <v>90268.534788460936</v>
      </c>
      <c r="E80" s="306">
        <f>+'PAG1-ERR'!D$58*D45</f>
        <v>124366.63191865393</v>
      </c>
      <c r="F80" s="306">
        <f>+'PAG1-ERR'!E$58*E45</f>
        <v>165089.17629815466</v>
      </c>
      <c r="G80" s="306">
        <f>+'PAG1-ERR'!F$58*F45</f>
        <v>183669.47012588801</v>
      </c>
      <c r="H80" s="306">
        <f>+'PAG1-ERR'!G$58*G45</f>
        <v>204833.81629203059</v>
      </c>
      <c r="I80" s="306">
        <f>+'PAG1-ERR'!H$58*H45</f>
        <v>228933.67911675837</v>
      </c>
      <c r="J80" s="306">
        <f>+'PAG1-ERR'!I$58*I45</f>
        <v>256369.66708756474</v>
      </c>
      <c r="K80" s="306">
        <f>+'PAG1-ERR'!J$58*J45</f>
        <v>287598.60206075513</v>
      </c>
      <c r="L80" s="306">
        <f>+'PAG1-ERR'!K$58*K45</f>
        <v>323141.64623722981</v>
      </c>
      <c r="M80" s="306">
        <f>+'PAG1-ERR'!L$58*L45</f>
        <v>328787.13486227766</v>
      </c>
      <c r="N80" s="306">
        <f>+'PAG1-ERR'!M$58*M45</f>
        <v>334564.46844773641</v>
      </c>
      <c r="O80" s="306">
        <f>+'PAG1-ERR'!N$58*N45</f>
        <v>340475.8072491737</v>
      </c>
      <c r="P80" s="306">
        <f>+'PAG1-ERR'!O$58*O45</f>
        <v>346523.3665835922</v>
      </c>
      <c r="Q80" s="306">
        <f>+'PAG1-ERR'!P$58*P45</f>
        <v>352709.41763316153</v>
      </c>
      <c r="R80" s="306"/>
      <c r="S80" s="305"/>
      <c r="T80" s="305"/>
    </row>
    <row r="81" spans="1:20">
      <c r="A81" s="360" t="str">
        <f t="shared" si="23"/>
        <v>Mecanizacion</v>
      </c>
      <c r="B81" s="359"/>
      <c r="C81" s="306">
        <f>+'PAG1-ERR'!B$58*B46</f>
        <v>2999.0243840600415</v>
      </c>
      <c r="D81" s="306">
        <f>+'PAG1-ERR'!C$58*C46</f>
        <v>13178.35710487972</v>
      </c>
      <c r="E81" s="306">
        <f>+'PAG1-ERR'!D$58*D46</f>
        <v>18160.085619516078</v>
      </c>
      <c r="F81" s="306">
        <f>+'PAG1-ERR'!E$58*E46</f>
        <v>24099.206490966917</v>
      </c>
      <c r="G81" s="306">
        <f>+'PAG1-ERR'!F$58*F46</f>
        <v>26615.932509847211</v>
      </c>
      <c r="H81" s="306">
        <f>+'PAG1-ERR'!G$58*G46</f>
        <v>29501.454082989745</v>
      </c>
      <c r="I81" s="306">
        <f>+'PAG1-ERR'!H$58*H46</f>
        <v>32807.418849411682</v>
      </c>
      <c r="J81" s="306">
        <f>+'PAG1-ERR'!I$58*I46</f>
        <v>36593.051968317086</v>
      </c>
      <c r="K81" s="306">
        <f>+'PAG1-ERR'!J$58*J46</f>
        <v>40926.315074155449</v>
      </c>
      <c r="L81" s="306">
        <f>+'PAG1-ERR'!K$58*K46</f>
        <v>45885.251907734317</v>
      </c>
      <c r="M81" s="306">
        <f>+'PAG1-ERR'!L$58*L46</f>
        <v>46611.674519385888</v>
      </c>
      <c r="N81" s="306">
        <f>+'PAG1-ERR'!M$58*M46</f>
        <v>47357.66195520787</v>
      </c>
      <c r="O81" s="306">
        <f>+'PAG1-ERR'!N$58*N46</f>
        <v>48123.478146265392</v>
      </c>
      <c r="P81" s="306">
        <f>+'PAG1-ERR'!O$58*O46</f>
        <v>48909.395458717911</v>
      </c>
      <c r="Q81" s="306">
        <f>+'PAG1-ERR'!P$58*P46</f>
        <v>49715.694783084306</v>
      </c>
      <c r="R81" s="306"/>
      <c r="S81" s="305"/>
      <c r="T81" s="305"/>
    </row>
    <row r="82" spans="1:20">
      <c r="A82" s="360" t="str">
        <f t="shared" si="23"/>
        <v>Administracion</v>
      </c>
      <c r="B82" s="359"/>
      <c r="C82" s="306">
        <f>+'PAG1-ERR'!B$58*B47</f>
        <v>2094.5055734185034</v>
      </c>
      <c r="D82" s="306">
        <f>+'PAG1-ERR'!C$58*C47</f>
        <v>9010.0123294006444</v>
      </c>
      <c r="E82" s="306">
        <f>+'PAG1-ERR'!D$58*D47</f>
        <v>12178.286426272107</v>
      </c>
      <c r="F82" s="306">
        <f>+'PAG1-ERR'!E$58*E47</f>
        <v>15884.602447416508</v>
      </c>
      <c r="G82" s="306">
        <f>+'PAG1-ERR'!F$58*F47</f>
        <v>17337.756684782711</v>
      </c>
      <c r="H82" s="306">
        <f>+'PAG1-ERR'!G$58*G47</f>
        <v>19015.212622300049</v>
      </c>
      <c r="I82" s="306">
        <f>+'PAG1-ERR'!H$58*H47</f>
        <v>20949.235769067225</v>
      </c>
      <c r="J82" s="306">
        <f>+'PAG1-ERR'!I$58*I47</f>
        <v>23177.023839407371</v>
      </c>
      <c r="K82" s="306">
        <f>+'PAG1-ERR'!J$58*J47</f>
        <v>25741.497754120654</v>
      </c>
      <c r="L82" s="306">
        <f>+'PAG1-ERR'!K$58*K47</f>
        <v>28692.226676453451</v>
      </c>
      <c r="M82" s="306">
        <f>+'PAG1-ERR'!L$58*L47</f>
        <v>29088.518160376298</v>
      </c>
      <c r="N82" s="306">
        <f>+'PAG1-ERR'!M$58*M47</f>
        <v>29497.138302173142</v>
      </c>
      <c r="O82" s="306">
        <f>+'PAG1-ERR'!N$58*N47</f>
        <v>29918.222150248697</v>
      </c>
      <c r="P82" s="306">
        <f>+'PAG1-ERR'!O$58*O47</f>
        <v>30351.91021428816</v>
      </c>
      <c r="Q82" s="306">
        <f>+'PAG1-ERR'!P$58*P47</f>
        <v>30798.348504943417</v>
      </c>
      <c r="R82" s="306"/>
      <c r="S82" s="305"/>
      <c r="T82" s="305"/>
    </row>
    <row r="83" spans="1:20">
      <c r="A83" s="360" t="str">
        <f t="shared" si="23"/>
        <v>Sistema de riego en la finca</v>
      </c>
      <c r="B83" s="359"/>
      <c r="C83" s="306">
        <f>+'[2]Areas y productor tipico'!S168</f>
        <v>20083.512000000002</v>
      </c>
      <c r="D83" s="306">
        <f>+'[2]Areas y productor tipico'!T168</f>
        <v>23232.371884800003</v>
      </c>
      <c r="E83" s="306">
        <f>+'[2]Areas y productor tipico'!U168</f>
        <v>21776.09286614399</v>
      </c>
      <c r="F83" s="306">
        <f>+'[2]Areas y productor tipico'!V168</f>
        <v>9326.682848735998</v>
      </c>
      <c r="G83" s="306">
        <f>+'[2]Areas y productor tipico'!W168</f>
        <v>14594.629471200002</v>
      </c>
      <c r="H83" s="306">
        <f>+'[2]Areas y productor tipico'!X168</f>
        <v>18432.429791135997</v>
      </c>
      <c r="I83" s="306">
        <f>+'[2]Areas y productor tipico'!Y168</f>
        <v>13164.483168671995</v>
      </c>
      <c r="J83" s="306">
        <f>+'[2]Areas y productor tipico'!Z168</f>
        <v>9326.682848735998</v>
      </c>
      <c r="K83" s="306">
        <f>+'[2]Areas y productor tipico'!AA168</f>
        <v>4552.8734712000005</v>
      </c>
      <c r="L83" s="306">
        <f>+'[2]Areas y productor tipico'!AB168</f>
        <v>19368.438848735997</v>
      </c>
      <c r="M83" s="306">
        <f>+'[2]Areas y productor tipico'!AC168</f>
        <v>13658.620413600001</v>
      </c>
      <c r="N83" s="306">
        <f>+'[2]Areas y productor tipico'!AD168</f>
        <v>17938.292546207995</v>
      </c>
      <c r="O83" s="306">
        <f>+'[2]Areas y productor tipico'!AE168</f>
        <v>4552.8734712000005</v>
      </c>
      <c r="P83" s="306">
        <f>+'[2]Areas y productor tipico'!AF168</f>
        <v>9326.682848735998</v>
      </c>
      <c r="Q83" s="306">
        <f>+'[2]Areas y productor tipico'!AG168</f>
        <v>14594.629471200002</v>
      </c>
      <c r="R83" s="306"/>
      <c r="S83" s="305"/>
      <c r="T83" s="305"/>
    </row>
    <row r="84" spans="1:20">
      <c r="A84" s="309" t="s">
        <v>19</v>
      </c>
      <c r="B84" s="358"/>
      <c r="C84" s="357">
        <f t="shared" ref="C84:Q84" si="24">SUM(C77:C83)</f>
        <v>62905.283407187133</v>
      </c>
      <c r="D84" s="357">
        <f t="shared" si="24"/>
        <v>210130.98646928597</v>
      </c>
      <c r="E84" s="357">
        <f t="shared" si="24"/>
        <v>277805.47500258591</v>
      </c>
      <c r="F84" s="357">
        <f t="shared" si="24"/>
        <v>347392.73956650612</v>
      </c>
      <c r="G84" s="357">
        <f t="shared" si="24"/>
        <v>387917.64943718194</v>
      </c>
      <c r="H84" s="357">
        <f t="shared" si="24"/>
        <v>432121.28989652666</v>
      </c>
      <c r="I84" s="357">
        <f t="shared" si="24"/>
        <v>473039.20106432168</v>
      </c>
      <c r="J84" s="357">
        <f t="shared" si="24"/>
        <v>522021.74669742177</v>
      </c>
      <c r="K84" s="357">
        <f t="shared" si="24"/>
        <v>577636.18984122528</v>
      </c>
      <c r="L84" s="357">
        <f t="shared" si="24"/>
        <v>661478.38080684945</v>
      </c>
      <c r="M84" s="357">
        <f t="shared" si="24"/>
        <v>666062.4165912749</v>
      </c>
      <c r="N84" s="357">
        <f t="shared" si="24"/>
        <v>680904.79494606587</v>
      </c>
      <c r="O84" s="357">
        <f t="shared" si="24"/>
        <v>678354.71947390563</v>
      </c>
      <c r="P84" s="357">
        <f t="shared" si="24"/>
        <v>694240.4103845919</v>
      </c>
      <c r="Q84" s="357">
        <f t="shared" si="24"/>
        <v>710900.79350237548</v>
      </c>
      <c r="R84" s="306"/>
      <c r="S84" s="305"/>
      <c r="T84" s="305"/>
    </row>
    <row r="85" spans="1:20">
      <c r="A85" s="309" t="s">
        <v>71</v>
      </c>
      <c r="B85" s="309"/>
      <c r="C85" s="357">
        <f t="shared" ref="C85:Q85" si="25">+C75-C84</f>
        <v>69292.057542576324</v>
      </c>
      <c r="D85" s="357">
        <f t="shared" si="25"/>
        <v>358371.92411001207</v>
      </c>
      <c r="E85" s="357">
        <f t="shared" si="25"/>
        <v>490811.52618926705</v>
      </c>
      <c r="F85" s="357">
        <f t="shared" si="25"/>
        <v>656242.88902245986</v>
      </c>
      <c r="G85" s="357">
        <f t="shared" si="25"/>
        <v>722452.60606437619</v>
      </c>
      <c r="H85" s="357">
        <f t="shared" si="25"/>
        <v>799818.72585040657</v>
      </c>
      <c r="I85" s="357">
        <f t="shared" si="25"/>
        <v>897322.76672805636</v>
      </c>
      <c r="J85" s="357">
        <f t="shared" si="25"/>
        <v>1005913.2924650953</v>
      </c>
      <c r="K85" s="357">
        <f t="shared" si="25"/>
        <v>1129644.3494447526</v>
      </c>
      <c r="L85" s="357">
        <f t="shared" si="25"/>
        <v>1249910.3471928118</v>
      </c>
      <c r="M85" s="357">
        <f t="shared" si="25"/>
        <v>1277775.1420189552</v>
      </c>
      <c r="N85" s="357">
        <f t="shared" si="25"/>
        <v>1296138.1633981983</v>
      </c>
      <c r="O85" s="357">
        <f t="shared" si="25"/>
        <v>1332662.6310322543</v>
      </c>
      <c r="P85" s="357">
        <f t="shared" si="25"/>
        <v>1351533.0638497747</v>
      </c>
      <c r="Q85" s="357">
        <f t="shared" si="25"/>
        <v>1370423.5956254215</v>
      </c>
      <c r="R85" s="305"/>
      <c r="S85" s="305"/>
      <c r="T85" s="305"/>
    </row>
    <row r="86" spans="1:20">
      <c r="A86" s="305"/>
      <c r="B86" s="305"/>
      <c r="C86" s="306"/>
      <c r="D86" s="306"/>
      <c r="E86" s="306"/>
      <c r="F86" s="306"/>
      <c r="G86" s="306"/>
      <c r="H86" s="306"/>
      <c r="I86" s="306"/>
      <c r="J86" s="306"/>
      <c r="K86" s="306"/>
      <c r="L86" s="306"/>
      <c r="M86" s="306"/>
      <c r="N86" s="306"/>
      <c r="O86" s="306"/>
      <c r="P86" s="306"/>
      <c r="Q86" s="306"/>
      <c r="R86" s="305"/>
      <c r="S86" s="305"/>
      <c r="T86" s="305"/>
    </row>
    <row r="87" spans="1:20">
      <c r="A87" s="361" t="s">
        <v>58</v>
      </c>
      <c r="B87" s="305"/>
      <c r="C87" s="305"/>
      <c r="D87" s="305"/>
      <c r="E87" s="305"/>
      <c r="F87" s="305"/>
      <c r="G87" s="305"/>
      <c r="H87" s="305"/>
      <c r="I87" s="305"/>
      <c r="J87" s="305"/>
      <c r="K87" s="305"/>
      <c r="L87" s="305"/>
      <c r="M87" s="305"/>
      <c r="N87" s="305"/>
      <c r="O87" s="305"/>
      <c r="P87" s="305"/>
      <c r="Q87" s="305"/>
      <c r="R87" s="305"/>
      <c r="S87" s="305"/>
      <c r="T87" s="305"/>
    </row>
    <row r="88" spans="1:20">
      <c r="A88" s="309" t="s">
        <v>9</v>
      </c>
      <c r="B88" s="309"/>
      <c r="C88" s="357">
        <f>+'PAG1-ERR'!B58*B14</f>
        <v>32774.609590257329</v>
      </c>
      <c r="D88" s="357">
        <f>+'PAG1-ERR'!C58*C14</f>
        <v>141581.35393061009</v>
      </c>
      <c r="E88" s="357">
        <f>+'PAG1-ERR'!D58*D14</f>
        <v>193366.42700752505</v>
      </c>
      <c r="F88" s="357">
        <f>+'PAG1-ERR'!E58*E14</f>
        <v>256463.1659911396</v>
      </c>
      <c r="G88" s="357">
        <f>+'PAG1-ERR'!F58*F14</f>
        <v>286625.94755798799</v>
      </c>
      <c r="H88" s="357">
        <f>+'PAG1-ERR'!G58*G14</f>
        <v>323718.64009606466</v>
      </c>
      <c r="I88" s="357">
        <f>+'PAG1-ERR'!H58*H14</f>
        <v>369182.33864740405</v>
      </c>
      <c r="J88" s="357">
        <f>+'PAG1-ERR'!I58*I14</f>
        <v>424761.27138536703</v>
      </c>
      <c r="K88" s="357">
        <f>+'PAG1-ERR'!J58*J14</f>
        <v>492566.47619492107</v>
      </c>
      <c r="L88" s="357">
        <f>+'PAG1-ERR'!K58*K14</f>
        <v>575152.85542450275</v>
      </c>
      <c r="M88" s="357">
        <f>+'PAG1-ERR'!L58*L14</f>
        <v>582408.20482185297</v>
      </c>
      <c r="N88" s="357">
        <f>+'PAG1-ERR'!M58*M14</f>
        <v>589899.46129994665</v>
      </c>
      <c r="O88" s="357">
        <f>+'PAG1-ERR'!N58*N14</f>
        <v>597628.77609783364</v>
      </c>
      <c r="P88" s="357">
        <f>+'PAG1-ERR'!O58*O14</f>
        <v>605598.40192514751</v>
      </c>
      <c r="Q88" s="357">
        <f>+'PAG1-ERR'!P58*P14</f>
        <v>613810.69341991073</v>
      </c>
      <c r="R88" s="305"/>
      <c r="S88" s="305"/>
      <c r="T88" s="305"/>
    </row>
    <row r="89" spans="1:20">
      <c r="A89" s="309" t="s">
        <v>12</v>
      </c>
      <c r="B89" s="305"/>
      <c r="C89" s="306"/>
      <c r="D89" s="306"/>
      <c r="E89" s="306"/>
      <c r="F89" s="306"/>
      <c r="G89" s="306"/>
      <c r="H89" s="306"/>
      <c r="I89" s="306"/>
      <c r="J89" s="306"/>
      <c r="K89" s="306"/>
      <c r="L89" s="306"/>
      <c r="M89" s="306"/>
      <c r="N89" s="306"/>
      <c r="O89" s="306"/>
      <c r="P89" s="306"/>
      <c r="Q89" s="306"/>
      <c r="R89" s="305"/>
      <c r="S89" s="305"/>
      <c r="T89" s="305"/>
    </row>
    <row r="90" spans="1:20">
      <c r="A90" s="360" t="str">
        <f t="shared" ref="A90:A96" si="26">+A77</f>
        <v>Mano de Obra no calificada</v>
      </c>
      <c r="B90" s="359"/>
      <c r="C90" s="306">
        <f>+'PAG1-ERR'!B$58*B17</f>
        <v>7038.2505677703539</v>
      </c>
      <c r="D90" s="306">
        <f>+'PAG1-ERR'!C$58*C17</f>
        <v>50210.575511777162</v>
      </c>
      <c r="E90" s="306">
        <f>+'PAG1-ERR'!D$58*D17</f>
        <v>41687.219266790387</v>
      </c>
      <c r="F90" s="306">
        <f>+'PAG1-ERR'!E$58*E17</f>
        <v>55395.214566489405</v>
      </c>
      <c r="G90" s="306">
        <f>+'PAG1-ERR'!F$58*F17</f>
        <v>62022.556644528428</v>
      </c>
      <c r="H90" s="306">
        <f>+'PAG1-ERR'!G$58*G17</f>
        <v>70167.518990138095</v>
      </c>
      <c r="I90" s="306">
        <f>+'PAG1-ERR'!H$58*H17</f>
        <v>80145.809758939358</v>
      </c>
      <c r="J90" s="306">
        <f>+'PAG1-ERR'!I$58*I17</f>
        <v>92339.543156638771</v>
      </c>
      <c r="K90" s="306">
        <f>+'PAG1-ERR'!J$58*J17</f>
        <v>107211.18886143163</v>
      </c>
      <c r="L90" s="306">
        <f>+'PAG1-ERR'!K$58*K17</f>
        <v>125320.45215735874</v>
      </c>
      <c r="M90" s="306">
        <f>+'PAG1-ERR'!L$58*L17</f>
        <v>126926.76603284942</v>
      </c>
      <c r="N90" s="306">
        <f>+'PAG1-ERR'!M$58*M17</f>
        <v>128584.33655982775</v>
      </c>
      <c r="O90" s="306">
        <f>+'PAG1-ERR'!N$58*N17</f>
        <v>130293.64557103386</v>
      </c>
      <c r="P90" s="306">
        <f>+'PAG1-ERR'!O$58*O17</f>
        <v>132055.1968638275</v>
      </c>
      <c r="Q90" s="306">
        <f>+'PAG1-ERR'!P$58*P17</f>
        <v>133869.51630708305</v>
      </c>
      <c r="R90" s="306"/>
      <c r="S90" s="305"/>
      <c r="T90" s="305"/>
    </row>
    <row r="91" spans="1:20">
      <c r="A91" s="360" t="str">
        <f t="shared" si="26"/>
        <v>Mano de Obra calificada</v>
      </c>
      <c r="B91" s="359"/>
      <c r="C91" s="306">
        <f>+'PAG1-ERR'!B$58*B18</f>
        <v>0</v>
      </c>
      <c r="D91" s="306">
        <f>+'PAG1-ERR'!C$58*C18</f>
        <v>0</v>
      </c>
      <c r="E91" s="306">
        <f>+'PAG1-ERR'!D$58*D18</f>
        <v>0</v>
      </c>
      <c r="F91" s="306">
        <f>+'PAG1-ERR'!E$58*E18</f>
        <v>0</v>
      </c>
      <c r="G91" s="306">
        <f>+'PAG1-ERR'!F$58*F18</f>
        <v>0</v>
      </c>
      <c r="H91" s="306">
        <f>+'PAG1-ERR'!G$58*G18</f>
        <v>0</v>
      </c>
      <c r="I91" s="306">
        <f>+'PAG1-ERR'!H$58*H18</f>
        <v>0</v>
      </c>
      <c r="J91" s="306">
        <f>+'PAG1-ERR'!I$58*I18</f>
        <v>0</v>
      </c>
      <c r="K91" s="306">
        <f>+'PAG1-ERR'!J$58*J18</f>
        <v>0</v>
      </c>
      <c r="L91" s="306">
        <f>+'PAG1-ERR'!K$58*K18</f>
        <v>0</v>
      </c>
      <c r="M91" s="306">
        <f>+'PAG1-ERR'!L$58*L18</f>
        <v>0</v>
      </c>
      <c r="N91" s="306">
        <f>+'PAG1-ERR'!M$58*M18</f>
        <v>0</v>
      </c>
      <c r="O91" s="306">
        <f>+'PAG1-ERR'!N$58*N18</f>
        <v>0</v>
      </c>
      <c r="P91" s="306">
        <f>+'PAG1-ERR'!O$58*O18</f>
        <v>0</v>
      </c>
      <c r="Q91" s="306">
        <f>+'PAG1-ERR'!P$58*P18</f>
        <v>0</v>
      </c>
      <c r="R91" s="306"/>
      <c r="S91" s="305"/>
      <c r="T91" s="305"/>
    </row>
    <row r="92" spans="1:20">
      <c r="A92" s="360" t="str">
        <f t="shared" si="26"/>
        <v>Insumo nacional</v>
      </c>
      <c r="B92" s="359"/>
      <c r="C92" s="306">
        <f>+'PAG1-ERR'!B$58*B19</f>
        <v>2289.9908967984002</v>
      </c>
      <c r="D92" s="306">
        <f>+'PAG1-ERR'!C$58*C19</f>
        <v>9556.0089042420041</v>
      </c>
      <c r="E92" s="306">
        <f>+'PAG1-ERR'!D$58*D19</f>
        <v>12591.837395591911</v>
      </c>
      <c r="F92" s="306">
        <f>+'PAG1-ERR'!E$58*E19</f>
        <v>16105.349769401888</v>
      </c>
      <c r="G92" s="306">
        <f>+'PAG1-ERR'!F$58*F19</f>
        <v>17364.051348954221</v>
      </c>
      <c r="H92" s="306">
        <f>+'PAG1-ERR'!G$58*G19</f>
        <v>18940.318646170956</v>
      </c>
      <c r="I92" s="306">
        <f>+'PAG1-ERR'!H$58*H19</f>
        <v>20899.541612396664</v>
      </c>
      <c r="J92" s="306">
        <f>+'PAG1-ERR'!I$58*I19</f>
        <v>23320.881306106123</v>
      </c>
      <c r="K92" s="306">
        <f>+'PAG1-ERR'!J$58*J19</f>
        <v>26300.162262272464</v>
      </c>
      <c r="L92" s="306">
        <f>+'PAG1-ERR'!K$58*K19</f>
        <v>29953.372546145216</v>
      </c>
      <c r="M92" s="306">
        <f>+'PAG1-ERR'!L$58*L19</f>
        <v>30187.237900192024</v>
      </c>
      <c r="N92" s="306">
        <f>+'PAG1-ERR'!M$58*M19</f>
        <v>30434.211428039602</v>
      </c>
      <c r="O92" s="306">
        <f>+'PAG1-ERR'!N$58*N19</f>
        <v>30694.331035248917</v>
      </c>
      <c r="P92" s="306">
        <f>+'PAG1-ERR'!O$58*O19</f>
        <v>30967.64073181049</v>
      </c>
      <c r="Q92" s="306">
        <f>+'PAG1-ERR'!P$58*P19</f>
        <v>31254.190615557513</v>
      </c>
      <c r="R92" s="306"/>
      <c r="S92" s="305"/>
      <c r="T92" s="305"/>
    </row>
    <row r="93" spans="1:20">
      <c r="A93" s="360" t="str">
        <f t="shared" si="26"/>
        <v>Insumo importado</v>
      </c>
      <c r="B93" s="359"/>
      <c r="C93" s="306">
        <f>+'PAG1-ERR'!B$58*B20</f>
        <v>6091.271588205037</v>
      </c>
      <c r="D93" s="306">
        <f>+'PAG1-ERR'!C$58*C20</f>
        <v>25933.288617001628</v>
      </c>
      <c r="E93" s="306">
        <f>+'PAG1-ERR'!D$58*D20</f>
        <v>34899.656641096612</v>
      </c>
      <c r="F93" s="306">
        <f>+'PAG1-ERR'!E$58*E20</f>
        <v>45615.067433420823</v>
      </c>
      <c r="G93" s="306">
        <f>+'PAG1-ERR'!F$58*F20</f>
        <v>50261.918411759129</v>
      </c>
      <c r="H93" s="306">
        <f>+'PAG1-ERR'!G$58*G20</f>
        <v>56008.448337199799</v>
      </c>
      <c r="I93" s="306">
        <f>+'PAG1-ERR'!H$58*H20</f>
        <v>63082.605638111512</v>
      </c>
      <c r="J93" s="306">
        <f>+'PAG1-ERR'!I$58*I20</f>
        <v>71760.306016532704</v>
      </c>
      <c r="K93" s="306">
        <f>+'PAG1-ERR'!J$58*J20</f>
        <v>82375.508060200853</v>
      </c>
      <c r="L93" s="306">
        <f>+'PAG1-ERR'!K$58*K20</f>
        <v>95332.405708249673</v>
      </c>
      <c r="M93" s="306">
        <f>+'PAG1-ERR'!L$58*L20</f>
        <v>96372.309784287267</v>
      </c>
      <c r="N93" s="306">
        <f>+'PAG1-ERR'!M$58*M20</f>
        <v>97452.244943687998</v>
      </c>
      <c r="O93" s="306">
        <f>+'PAG1-ERR'!N$58*N20</f>
        <v>98572.48400400691</v>
      </c>
      <c r="P93" s="306">
        <f>+'PAG1-ERR'!O$58*O20</f>
        <v>99733.317528097046</v>
      </c>
      <c r="Q93" s="306">
        <f>+'PAG1-ERR'!P$58*P20</f>
        <v>100935.05385431329</v>
      </c>
      <c r="R93" s="306"/>
      <c r="S93" s="305"/>
      <c r="T93" s="305"/>
    </row>
    <row r="94" spans="1:20">
      <c r="A94" s="360" t="str">
        <f t="shared" si="26"/>
        <v>Mecanizacion</v>
      </c>
      <c r="B94" s="359"/>
      <c r="C94" s="306">
        <f>+'PAG1-ERR'!B$58*B21</f>
        <v>1165.7744622577898</v>
      </c>
      <c r="D94" s="306">
        <f>+'PAG1-ERR'!C$58*C21</f>
        <v>5057.814540595552</v>
      </c>
      <c r="E94" s="306">
        <f>+'PAG1-ERR'!D$58*D21</f>
        <v>6937.6026521640215</v>
      </c>
      <c r="F94" s="306">
        <f>+'PAG1-ERR'!E$58*E21</f>
        <v>9240.0444778966012</v>
      </c>
      <c r="G94" s="306">
        <f>+'PAG1-ERR'!F$58*F21</f>
        <v>10368.036427582239</v>
      </c>
      <c r="H94" s="306">
        <f>+'PAG1-ERR'!G$58*G21</f>
        <v>11753.342145810298</v>
      </c>
      <c r="I94" s="306">
        <f>+'PAG1-ERR'!H$58*H21</f>
        <v>13449.512904110683</v>
      </c>
      <c r="J94" s="306">
        <f>+'PAG1-ERR'!I$58*I21</f>
        <v>15521.363374936516</v>
      </c>
      <c r="K94" s="306">
        <f>+'PAG1-ERR'!J$58*J21</f>
        <v>18047.337664383289</v>
      </c>
      <c r="L94" s="306">
        <f>+'PAG1-ERR'!K$58*K21</f>
        <v>21122.372437390808</v>
      </c>
      <c r="M94" s="306">
        <f>+'PAG1-ERR'!L$58*L21</f>
        <v>21398.173738430189</v>
      </c>
      <c r="N94" s="306">
        <f>+'PAG1-ERR'!M$58*M21</f>
        <v>21682.585276538921</v>
      </c>
      <c r="O94" s="306">
        <f>+'PAG1-ERR'!N$58*N21</f>
        <v>21975.690869263512</v>
      </c>
      <c r="P94" s="306">
        <f>+'PAG1-ERR'!O$58*O21</f>
        <v>22277.578007392043</v>
      </c>
      <c r="Q94" s="306">
        <f>+'PAG1-ERR'!P$58*P21</f>
        <v>22588.337874392375</v>
      </c>
      <c r="R94" s="306"/>
      <c r="S94" s="305"/>
      <c r="T94" s="305"/>
    </row>
    <row r="95" spans="1:20">
      <c r="A95" s="360" t="str">
        <f t="shared" si="26"/>
        <v>Administracion</v>
      </c>
      <c r="B95" s="359"/>
      <c r="C95" s="306">
        <f>+'PAG1-ERR'!B$58*B22</f>
        <v>1190.2814079606633</v>
      </c>
      <c r="D95" s="306">
        <f>+'PAG1-ERR'!C$58*C22</f>
        <v>5101.2337194841512</v>
      </c>
      <c r="E95" s="306">
        <f>+'PAG1-ERR'!D$58*D22</f>
        <v>6911.6249405239896</v>
      </c>
      <c r="F95" s="306">
        <f>+'PAG1-ERR'!E$58*E22</f>
        <v>9095.0865437562079</v>
      </c>
      <c r="G95" s="306">
        <f>+'PAG1-ERR'!F$58*F22</f>
        <v>10088.069448219805</v>
      </c>
      <c r="H95" s="306">
        <f>+'PAG1-ERR'!G$58*G22</f>
        <v>11312.615664778183</v>
      </c>
      <c r="I95" s="306">
        <f>+'PAG1-ERR'!H$58*H22</f>
        <v>12816.801153532937</v>
      </c>
      <c r="J95" s="306">
        <f>+'PAG1-ERR'!I$58*I22</f>
        <v>14658.816590057202</v>
      </c>
      <c r="K95" s="306">
        <f>+'PAG1-ERR'!J$58*J22</f>
        <v>16909.092027651805</v>
      </c>
      <c r="L95" s="306">
        <f>+'PAG1-ERR'!K$58*K22</f>
        <v>19652.867943102516</v>
      </c>
      <c r="M95" s="306">
        <f>+'PAG1-ERR'!L$58*L22</f>
        <v>19883.403786577954</v>
      </c>
      <c r="N95" s="306">
        <f>+'PAG1-ERR'!M$58*M22</f>
        <v>20122.099786921135</v>
      </c>
      <c r="O95" s="306">
        <f>+'PAG1-ERR'!N$58*N22</f>
        <v>20369.020504733944</v>
      </c>
      <c r="P95" s="306">
        <f>+'PAG1-ERR'!O$58*O22</f>
        <v>20624.234066811438</v>
      </c>
      <c r="Q95" s="306">
        <f>+'PAG1-ERR'!P$58*P22</f>
        <v>20887.812176905496</v>
      </c>
      <c r="R95" s="306"/>
      <c r="S95" s="305"/>
      <c r="T95" s="305"/>
    </row>
    <row r="96" spans="1:20">
      <c r="A96" s="360" t="str">
        <f t="shared" si="26"/>
        <v>Sistema de riego en la finca</v>
      </c>
      <c r="B96" s="359"/>
      <c r="C96" s="306"/>
      <c r="D96" s="306"/>
      <c r="E96" s="306"/>
      <c r="F96" s="306"/>
      <c r="G96" s="306"/>
      <c r="H96" s="306"/>
      <c r="I96" s="306"/>
      <c r="J96" s="306"/>
      <c r="K96" s="306"/>
      <c r="L96" s="306"/>
      <c r="M96" s="306"/>
      <c r="N96" s="306"/>
      <c r="O96" s="306"/>
      <c r="P96" s="306"/>
      <c r="Q96" s="306"/>
      <c r="R96" s="306"/>
      <c r="S96" s="305"/>
      <c r="T96" s="305"/>
    </row>
    <row r="97" spans="1:20">
      <c r="A97" s="309" t="s">
        <v>19</v>
      </c>
      <c r="B97" s="358"/>
      <c r="C97" s="357">
        <f t="shared" ref="C97:Q97" si="27">SUM(C89:C96)</f>
        <v>17775.568922992243</v>
      </c>
      <c r="D97" s="357">
        <f t="shared" si="27"/>
        <v>95858.921293100502</v>
      </c>
      <c r="E97" s="357">
        <f t="shared" si="27"/>
        <v>103027.94089616691</v>
      </c>
      <c r="F97" s="357">
        <f t="shared" si="27"/>
        <v>135450.76279096492</v>
      </c>
      <c r="G97" s="357">
        <f t="shared" si="27"/>
        <v>150104.63228104383</v>
      </c>
      <c r="H97" s="357">
        <f t="shared" si="27"/>
        <v>168182.24378409734</v>
      </c>
      <c r="I97" s="357">
        <f t="shared" si="27"/>
        <v>190394.27106709115</v>
      </c>
      <c r="J97" s="357">
        <f t="shared" si="27"/>
        <v>217600.91044427131</v>
      </c>
      <c r="K97" s="357">
        <f t="shared" si="27"/>
        <v>250843.28887594005</v>
      </c>
      <c r="L97" s="357">
        <f t="shared" si="27"/>
        <v>291381.47079224692</v>
      </c>
      <c r="M97" s="357">
        <f t="shared" si="27"/>
        <v>294767.89124233683</v>
      </c>
      <c r="N97" s="357">
        <f t="shared" si="27"/>
        <v>298275.47799501539</v>
      </c>
      <c r="O97" s="357">
        <f t="shared" si="27"/>
        <v>301905.17198428715</v>
      </c>
      <c r="P97" s="357">
        <f t="shared" si="27"/>
        <v>305657.96719793859</v>
      </c>
      <c r="Q97" s="357">
        <f t="shared" si="27"/>
        <v>309534.91082825174</v>
      </c>
      <c r="R97" s="306"/>
      <c r="S97" s="305"/>
      <c r="T97" s="305"/>
    </row>
    <row r="98" spans="1:20">
      <c r="A98" s="309" t="s">
        <v>72</v>
      </c>
      <c r="B98" s="309"/>
      <c r="C98" s="357">
        <f t="shared" ref="C98:Q98" si="28">+C88-C97</f>
        <v>14999.040667265086</v>
      </c>
      <c r="D98" s="357">
        <f t="shared" si="28"/>
        <v>45722.432637509584</v>
      </c>
      <c r="E98" s="357">
        <f t="shared" si="28"/>
        <v>90338.486111358143</v>
      </c>
      <c r="F98" s="357">
        <f t="shared" si="28"/>
        <v>121012.40320017468</v>
      </c>
      <c r="G98" s="357">
        <f t="shared" si="28"/>
        <v>136521.31527694417</v>
      </c>
      <c r="H98" s="357">
        <f t="shared" si="28"/>
        <v>155536.39631196731</v>
      </c>
      <c r="I98" s="357">
        <f t="shared" si="28"/>
        <v>178788.0675803129</v>
      </c>
      <c r="J98" s="357">
        <f t="shared" si="28"/>
        <v>207160.36094109571</v>
      </c>
      <c r="K98" s="357">
        <f t="shared" si="28"/>
        <v>241723.18731898101</v>
      </c>
      <c r="L98" s="357">
        <f t="shared" si="28"/>
        <v>283771.38463225582</v>
      </c>
      <c r="M98" s="357">
        <f t="shared" si="28"/>
        <v>287640.31357951614</v>
      </c>
      <c r="N98" s="357">
        <f t="shared" si="28"/>
        <v>291623.98330493126</v>
      </c>
      <c r="O98" s="357">
        <f t="shared" si="28"/>
        <v>295723.60411354649</v>
      </c>
      <c r="P98" s="357">
        <f t="shared" si="28"/>
        <v>299940.43472720892</v>
      </c>
      <c r="Q98" s="357">
        <f t="shared" si="28"/>
        <v>304275.78259165899</v>
      </c>
      <c r="R98" s="305"/>
      <c r="S98" s="305"/>
      <c r="T98" s="305"/>
    </row>
    <row r="99" spans="1:20">
      <c r="A99" s="305"/>
      <c r="B99" s="305"/>
      <c r="C99" s="306"/>
      <c r="D99" s="306"/>
      <c r="E99" s="306"/>
      <c r="F99" s="306"/>
      <c r="G99" s="306"/>
      <c r="H99" s="306"/>
      <c r="I99" s="306"/>
      <c r="J99" s="306"/>
      <c r="K99" s="306"/>
      <c r="L99" s="306"/>
      <c r="M99" s="306"/>
      <c r="N99" s="306"/>
      <c r="O99" s="306"/>
      <c r="P99" s="306"/>
      <c r="Q99" s="306"/>
      <c r="R99" s="305"/>
      <c r="S99" s="305"/>
      <c r="T99" s="305"/>
    </row>
    <row r="100" spans="1:20">
      <c r="A100" s="309" t="s">
        <v>59</v>
      </c>
      <c r="B100" s="357">
        <f t="shared" ref="B100:Q100" si="29">-B71+B85-B98</f>
        <v>-905018.28571428568</v>
      </c>
      <c r="C100" s="357">
        <f t="shared" si="29"/>
        <v>-216670.69741040299</v>
      </c>
      <c r="D100" s="357">
        <f t="shared" si="29"/>
        <v>312649.49147250247</v>
      </c>
      <c r="E100" s="357">
        <f t="shared" si="29"/>
        <v>400473.0400779089</v>
      </c>
      <c r="F100" s="357">
        <f t="shared" si="29"/>
        <v>535230.48582228518</v>
      </c>
      <c r="G100" s="357">
        <f t="shared" si="29"/>
        <v>585931.29078743199</v>
      </c>
      <c r="H100" s="357">
        <f t="shared" si="29"/>
        <v>644282.32953843928</v>
      </c>
      <c r="I100" s="357">
        <f t="shared" si="29"/>
        <v>718534.69914774341</v>
      </c>
      <c r="J100" s="357">
        <f t="shared" si="29"/>
        <v>798752.93152399955</v>
      </c>
      <c r="K100" s="357">
        <f t="shared" si="29"/>
        <v>887921.16212577152</v>
      </c>
      <c r="L100" s="357">
        <f t="shared" si="29"/>
        <v>966138.9625605559</v>
      </c>
      <c r="M100" s="357">
        <f t="shared" si="29"/>
        <v>990134.82843943906</v>
      </c>
      <c r="N100" s="357">
        <f t="shared" si="29"/>
        <v>1004514.180093267</v>
      </c>
      <c r="O100" s="357">
        <f t="shared" si="29"/>
        <v>1036939.0269187079</v>
      </c>
      <c r="P100" s="357">
        <f t="shared" si="29"/>
        <v>1051592.6291225657</v>
      </c>
      <c r="Q100" s="357">
        <f t="shared" si="29"/>
        <v>1066147.8130337624</v>
      </c>
      <c r="R100" s="305"/>
      <c r="S100" s="305"/>
      <c r="T100" s="305"/>
    </row>
    <row r="101" spans="1:20">
      <c r="A101" s="305"/>
      <c r="B101" s="305"/>
      <c r="C101" s="306"/>
      <c r="D101" s="306"/>
      <c r="E101" s="306"/>
      <c r="F101" s="306"/>
      <c r="G101" s="306"/>
      <c r="H101" s="306"/>
      <c r="I101" s="306"/>
      <c r="J101" s="306"/>
      <c r="K101" s="306"/>
      <c r="L101" s="306"/>
      <c r="M101" s="306"/>
      <c r="N101" s="306"/>
      <c r="O101" s="306"/>
      <c r="P101" s="306"/>
      <c r="Q101" s="306"/>
      <c r="R101" s="305"/>
      <c r="S101" s="305"/>
      <c r="T101" s="305"/>
    </row>
    <row r="102" spans="1:20">
      <c r="A102" s="308" t="s">
        <v>106</v>
      </c>
      <c r="B102" s="315">
        <f>NPV(0.12,B100:L100)</f>
        <v>1530131.9235071673</v>
      </c>
      <c r="C102" s="306"/>
      <c r="D102" s="306"/>
      <c r="E102" s="306"/>
      <c r="F102" s="306"/>
      <c r="G102" s="306"/>
      <c r="H102" s="306"/>
      <c r="I102" s="306"/>
      <c r="J102" s="306"/>
      <c r="K102" s="306"/>
      <c r="L102" s="306"/>
      <c r="M102" s="306"/>
      <c r="N102" s="306"/>
      <c r="O102" s="306"/>
      <c r="P102" s="306"/>
      <c r="Q102" s="306"/>
      <c r="R102" s="305"/>
      <c r="S102" s="305"/>
      <c r="T102" s="305"/>
    </row>
    <row r="103" spans="1:20">
      <c r="A103" s="308" t="s">
        <v>73</v>
      </c>
      <c r="B103" s="307">
        <f>IRR(B100:L100)</f>
        <v>0.3326466629973398</v>
      </c>
      <c r="C103" s="306"/>
      <c r="D103" s="306"/>
      <c r="E103" s="306"/>
      <c r="F103" s="306"/>
      <c r="G103" s="306"/>
      <c r="H103" s="306"/>
      <c r="I103" s="306"/>
      <c r="J103" s="306"/>
      <c r="K103" s="306"/>
      <c r="L103" s="306"/>
      <c r="M103" s="306"/>
      <c r="N103" s="306"/>
      <c r="O103" s="306"/>
      <c r="P103" s="306"/>
      <c r="Q103" s="306"/>
      <c r="R103" s="305"/>
      <c r="S103" s="305"/>
      <c r="T103" s="305"/>
    </row>
    <row r="104" spans="1:20">
      <c r="A104" s="308" t="s">
        <v>104</v>
      </c>
      <c r="B104" s="315">
        <f>NPV(0.12,B100:Q100)</f>
        <v>2592695.7104504029</v>
      </c>
      <c r="C104" s="305"/>
      <c r="D104" s="305"/>
      <c r="E104" s="305"/>
      <c r="F104" s="305"/>
      <c r="G104" s="305"/>
      <c r="H104" s="305"/>
      <c r="I104" s="305"/>
      <c r="J104" s="305"/>
      <c r="K104" s="305"/>
      <c r="L104" s="305"/>
      <c r="M104" s="305"/>
      <c r="N104" s="305"/>
      <c r="O104" s="305"/>
      <c r="P104" s="305"/>
      <c r="Q104" s="305"/>
      <c r="R104" s="305"/>
      <c r="S104" s="305"/>
      <c r="T104" s="305"/>
    </row>
    <row r="105" spans="1:20">
      <c r="A105" s="308" t="s">
        <v>105</v>
      </c>
      <c r="B105" s="307">
        <f>IRR(B100:Q100)</f>
        <v>0.36065778708334073</v>
      </c>
      <c r="C105" s="305"/>
      <c r="D105" s="305"/>
      <c r="E105" s="305"/>
      <c r="F105" s="305"/>
      <c r="G105" s="305"/>
      <c r="H105" s="305"/>
      <c r="I105" s="305"/>
      <c r="J105" s="305"/>
      <c r="K105" s="305"/>
      <c r="L105" s="305"/>
      <c r="M105" s="305"/>
      <c r="N105" s="305"/>
      <c r="O105" s="305"/>
      <c r="P105" s="305"/>
      <c r="Q105" s="305"/>
      <c r="R105" s="305"/>
      <c r="S105" s="305"/>
      <c r="T105" s="305"/>
    </row>
    <row r="106" spans="1:20">
      <c r="A106" s="321"/>
      <c r="B106" s="320"/>
      <c r="C106" s="305"/>
      <c r="D106" s="305"/>
      <c r="E106" s="305"/>
      <c r="F106" s="305"/>
      <c r="G106" s="305"/>
      <c r="H106" s="305"/>
      <c r="I106" s="305"/>
      <c r="J106" s="305"/>
      <c r="K106" s="305"/>
      <c r="L106" s="305"/>
      <c r="M106" s="305"/>
      <c r="N106" s="305"/>
      <c r="O106" s="305"/>
      <c r="P106" s="305"/>
      <c r="Q106" s="305"/>
      <c r="R106" s="305"/>
      <c r="S106" s="305"/>
      <c r="T106" s="305"/>
    </row>
    <row r="107" spans="1:20" ht="6" customHeight="1">
      <c r="A107" s="324"/>
      <c r="B107" s="323"/>
      <c r="C107" s="322"/>
      <c r="D107" s="322"/>
      <c r="E107" s="322"/>
      <c r="F107" s="322"/>
      <c r="G107" s="322"/>
      <c r="H107" s="322"/>
      <c r="I107" s="322"/>
      <c r="J107" s="322"/>
      <c r="K107" s="322"/>
      <c r="L107" s="322"/>
      <c r="M107" s="322"/>
      <c r="N107" s="322"/>
      <c r="O107" s="322"/>
      <c r="P107" s="322"/>
      <c r="Q107" s="322"/>
      <c r="R107" s="305"/>
      <c r="S107" s="305"/>
      <c r="T107" s="305"/>
    </row>
    <row r="108" spans="1:20" ht="15.75" hidden="1">
      <c r="A108" s="313" t="s">
        <v>64</v>
      </c>
      <c r="B108" s="320"/>
      <c r="C108" s="305"/>
      <c r="D108" s="305"/>
      <c r="E108" s="305"/>
      <c r="F108" s="305"/>
      <c r="G108" s="305"/>
      <c r="H108" s="305"/>
      <c r="I108" s="305"/>
      <c r="J108" s="305"/>
      <c r="K108" s="305"/>
      <c r="L108" s="305"/>
      <c r="M108" s="305"/>
      <c r="N108" s="305"/>
      <c r="O108" s="305"/>
      <c r="P108" s="305"/>
      <c r="Q108" s="305"/>
      <c r="R108" s="305"/>
      <c r="S108" s="305"/>
      <c r="T108" s="305"/>
    </row>
    <row r="109" spans="1:20" ht="15.75" hidden="1">
      <c r="A109" s="313" t="str">
        <f>+Indicadores!$B$106</f>
        <v>Proyecto de riego comunitario - Proyecto Aldea Global</v>
      </c>
      <c r="B109" s="305"/>
      <c r="C109" s="305"/>
      <c r="D109" s="305"/>
      <c r="E109" s="305"/>
      <c r="F109" s="305"/>
      <c r="G109" s="305"/>
      <c r="H109" s="305"/>
      <c r="I109" s="305"/>
      <c r="J109" s="305"/>
      <c r="K109" s="305"/>
      <c r="L109" s="305"/>
      <c r="M109" s="305"/>
      <c r="N109" s="305"/>
      <c r="O109" s="305"/>
      <c r="P109" s="305"/>
      <c r="Q109" s="305"/>
      <c r="R109" s="305"/>
      <c r="S109" s="305"/>
    </row>
    <row r="110" spans="1:20" ht="13.5" hidden="1" thickBot="1">
      <c r="A110" s="305"/>
      <c r="B110" s="305"/>
      <c r="C110" s="305"/>
      <c r="D110" s="305"/>
      <c r="E110" s="305"/>
      <c r="F110" s="305"/>
      <c r="G110" s="305"/>
      <c r="H110" s="305"/>
      <c r="I110" s="305"/>
      <c r="J110" s="305"/>
      <c r="K110" s="305"/>
      <c r="L110" s="305"/>
      <c r="M110" s="305"/>
      <c r="N110" s="305"/>
      <c r="O110" s="305"/>
      <c r="P110" s="305"/>
      <c r="Q110" s="305"/>
      <c r="R110" s="305"/>
      <c r="S110" s="305"/>
    </row>
    <row r="111" spans="1:20" hidden="1">
      <c r="A111" s="356" t="s">
        <v>36</v>
      </c>
      <c r="B111" s="355" t="s">
        <v>37</v>
      </c>
      <c r="C111" s="355" t="s">
        <v>38</v>
      </c>
      <c r="D111" s="355" t="s">
        <v>39</v>
      </c>
      <c r="E111" s="355" t="s">
        <v>40</v>
      </c>
      <c r="F111" s="355" t="s">
        <v>41</v>
      </c>
      <c r="G111" s="355" t="s">
        <v>42</v>
      </c>
      <c r="H111" s="355" t="s">
        <v>43</v>
      </c>
      <c r="I111" s="355" t="s">
        <v>44</v>
      </c>
      <c r="J111" s="355" t="s">
        <v>45</v>
      </c>
      <c r="K111" s="355" t="s">
        <v>46</v>
      </c>
      <c r="L111" s="355" t="s">
        <v>47</v>
      </c>
      <c r="M111" s="355" t="s">
        <v>48</v>
      </c>
      <c r="N111" s="355" t="s">
        <v>49</v>
      </c>
      <c r="O111" s="355" t="s">
        <v>50</v>
      </c>
      <c r="P111" s="355" t="s">
        <v>51</v>
      </c>
      <c r="Q111" s="354" t="s">
        <v>52</v>
      </c>
      <c r="R111" s="305"/>
      <c r="S111" s="305"/>
    </row>
    <row r="112" spans="1:20" hidden="1">
      <c r="A112" s="341" t="s">
        <v>53</v>
      </c>
      <c r="B112" s="321"/>
      <c r="C112" s="321"/>
      <c r="D112" s="321"/>
      <c r="E112" s="321"/>
      <c r="F112" s="321"/>
      <c r="G112" s="321"/>
      <c r="H112" s="321"/>
      <c r="I112" s="321"/>
      <c r="J112" s="321"/>
      <c r="K112" s="321"/>
      <c r="L112" s="321"/>
      <c r="M112" s="321"/>
      <c r="N112" s="321"/>
      <c r="O112" s="321"/>
      <c r="P112" s="321"/>
      <c r="Q112" s="329"/>
      <c r="R112" s="305"/>
      <c r="S112" s="305"/>
    </row>
    <row r="113" spans="1:19" hidden="1">
      <c r="A113" s="335" t="s">
        <v>125</v>
      </c>
      <c r="B113" s="353">
        <f>+Indicadores!B131</f>
        <v>534821.42857142852</v>
      </c>
      <c r="C113" s="353">
        <f>+Indicadores!C131</f>
        <v>213928.57142857142</v>
      </c>
      <c r="D113" s="353">
        <f>+Indicadores!D131</f>
        <v>0</v>
      </c>
      <c r="E113" s="333"/>
      <c r="F113" s="321"/>
      <c r="G113" s="321"/>
      <c r="H113" s="321"/>
      <c r="I113" s="321"/>
      <c r="J113" s="321"/>
      <c r="K113" s="321"/>
      <c r="L113" s="321"/>
      <c r="M113" s="321"/>
      <c r="N113" s="321"/>
      <c r="O113" s="321"/>
      <c r="P113" s="321"/>
      <c r="Q113" s="329"/>
      <c r="R113" s="305"/>
      <c r="S113" s="305"/>
    </row>
    <row r="114" spans="1:19" hidden="1">
      <c r="A114" s="335" t="s">
        <v>124</v>
      </c>
      <c r="B114" s="353">
        <f>+Indicadores!B132</f>
        <v>142587.85714285713</v>
      </c>
      <c r="C114" s="353">
        <f>+Indicadores!C132</f>
        <v>57035.142857142855</v>
      </c>
      <c r="D114" s="353">
        <f>+Indicadores!D132</f>
        <v>0</v>
      </c>
      <c r="E114" s="333"/>
      <c r="F114" s="321"/>
      <c r="G114" s="321"/>
      <c r="H114" s="321"/>
      <c r="I114" s="321"/>
      <c r="J114" s="321"/>
      <c r="K114" s="321"/>
      <c r="L114" s="321"/>
      <c r="M114" s="321"/>
      <c r="N114" s="321"/>
      <c r="O114" s="321"/>
      <c r="P114" s="321"/>
      <c r="Q114" s="329"/>
      <c r="R114" s="305"/>
      <c r="S114" s="305"/>
    </row>
    <row r="115" spans="1:19" hidden="1">
      <c r="A115" s="335" t="s">
        <v>63</v>
      </c>
      <c r="B115" s="353">
        <f>+Indicadores!B133</f>
        <v>227609.00000000003</v>
      </c>
      <c r="C115" s="353">
        <f>+Indicadores!C133</f>
        <v>0</v>
      </c>
      <c r="D115" s="353">
        <f>+Indicadores!D133</f>
        <v>0</v>
      </c>
      <c r="E115" s="333"/>
      <c r="F115" s="321"/>
      <c r="G115" s="321"/>
      <c r="H115" s="321"/>
      <c r="I115" s="321"/>
      <c r="J115" s="321"/>
      <c r="K115" s="321"/>
      <c r="L115" s="321"/>
      <c r="M115" s="321"/>
      <c r="N115" s="321"/>
      <c r="O115" s="321"/>
      <c r="P115" s="321"/>
      <c r="Q115" s="329"/>
      <c r="R115" s="305"/>
      <c r="S115" s="305"/>
    </row>
    <row r="116" spans="1:19" hidden="1">
      <c r="A116" s="341" t="s">
        <v>54</v>
      </c>
      <c r="B116" s="337">
        <f>SUM(B113:B115)</f>
        <v>905018.28571428568</v>
      </c>
      <c r="C116" s="337">
        <f>SUM(C113:C115)</f>
        <v>270963.71428571426</v>
      </c>
      <c r="D116" s="337">
        <f>SUM(D113:D115)</f>
        <v>0</v>
      </c>
      <c r="E116" s="333"/>
      <c r="F116" s="321"/>
      <c r="G116" s="321"/>
      <c r="H116" s="321"/>
      <c r="I116" s="321"/>
      <c r="J116" s="321"/>
      <c r="K116" s="321"/>
      <c r="L116" s="321"/>
      <c r="M116" s="321"/>
      <c r="N116" s="321"/>
      <c r="O116" s="321"/>
      <c r="P116" s="321"/>
      <c r="Q116" s="329"/>
      <c r="R116" s="305"/>
      <c r="S116" s="305"/>
    </row>
    <row r="117" spans="1:19" hidden="1">
      <c r="A117" s="335"/>
      <c r="B117" s="333"/>
      <c r="C117" s="333"/>
      <c r="D117" s="333"/>
      <c r="E117" s="333"/>
      <c r="F117" s="321"/>
      <c r="G117" s="321"/>
      <c r="H117" s="321"/>
      <c r="I117" s="321"/>
      <c r="J117" s="321"/>
      <c r="K117" s="321"/>
      <c r="L117" s="321"/>
      <c r="M117" s="321"/>
      <c r="N117" s="321"/>
      <c r="O117" s="321"/>
      <c r="P117" s="321"/>
      <c r="Q117" s="329"/>
      <c r="R117" s="305"/>
      <c r="S117" s="305"/>
    </row>
    <row r="118" spans="1:19" hidden="1">
      <c r="A118" s="341" t="s">
        <v>55</v>
      </c>
      <c r="B118" s="321"/>
      <c r="C118" s="321"/>
      <c r="D118" s="321"/>
      <c r="E118" s="321"/>
      <c r="F118" s="321"/>
      <c r="G118" s="321"/>
      <c r="H118" s="321"/>
      <c r="I118" s="321"/>
      <c r="J118" s="321"/>
      <c r="K118" s="321"/>
      <c r="L118" s="321"/>
      <c r="M118" s="321"/>
      <c r="N118" s="321"/>
      <c r="O118" s="321"/>
      <c r="P118" s="321"/>
      <c r="Q118" s="329"/>
      <c r="R118" s="305"/>
      <c r="S118" s="305"/>
    </row>
    <row r="119" spans="1:19" hidden="1">
      <c r="A119" s="352" t="s">
        <v>56</v>
      </c>
      <c r="B119" s="321"/>
      <c r="C119" s="321"/>
      <c r="D119" s="321"/>
      <c r="E119" s="321"/>
      <c r="F119" s="321"/>
      <c r="G119" s="321"/>
      <c r="H119" s="321"/>
      <c r="I119" s="321"/>
      <c r="J119" s="321"/>
      <c r="K119" s="321"/>
      <c r="L119" s="321"/>
      <c r="M119" s="321"/>
      <c r="N119" s="321"/>
      <c r="O119" s="321"/>
      <c r="P119" s="321"/>
      <c r="Q119" s="329"/>
      <c r="R119" s="305"/>
      <c r="S119" s="305"/>
    </row>
    <row r="120" spans="1:19" hidden="1">
      <c r="A120" s="335" t="s">
        <v>9</v>
      </c>
      <c r="B120" s="321"/>
      <c r="C120" s="333">
        <f t="shared" ref="C120:Q120" si="30">+C75</f>
        <v>132197.34094976346</v>
      </c>
      <c r="D120" s="333">
        <f t="shared" si="30"/>
        <v>568502.91057929804</v>
      </c>
      <c r="E120" s="333">
        <f t="shared" si="30"/>
        <v>768617.00119185296</v>
      </c>
      <c r="F120" s="333">
        <f t="shared" si="30"/>
        <v>1003635.628588966</v>
      </c>
      <c r="G120" s="333">
        <f t="shared" si="30"/>
        <v>1110370.2555015581</v>
      </c>
      <c r="H120" s="333">
        <f t="shared" si="30"/>
        <v>1231940.0157469332</v>
      </c>
      <c r="I120" s="333">
        <f t="shared" si="30"/>
        <v>1370361.967792378</v>
      </c>
      <c r="J120" s="333">
        <f t="shared" si="30"/>
        <v>1527935.0391625171</v>
      </c>
      <c r="K120" s="333">
        <f t="shared" si="30"/>
        <v>1707280.5392859778</v>
      </c>
      <c r="L120" s="333">
        <f t="shared" si="30"/>
        <v>1911388.7279996614</v>
      </c>
      <c r="M120" s="333">
        <f t="shared" si="30"/>
        <v>1943837.55861023</v>
      </c>
      <c r="N120" s="333">
        <f t="shared" si="30"/>
        <v>1977042.9583442642</v>
      </c>
      <c r="O120" s="333">
        <f t="shared" si="30"/>
        <v>2011017.3505061599</v>
      </c>
      <c r="P120" s="333">
        <f t="shared" si="30"/>
        <v>2045773.4742343666</v>
      </c>
      <c r="Q120" s="332">
        <f t="shared" si="30"/>
        <v>2081324.389127797</v>
      </c>
      <c r="R120" s="305"/>
      <c r="S120" s="305"/>
    </row>
    <row r="121" spans="1:19" hidden="1">
      <c r="A121" s="335" t="s">
        <v>12</v>
      </c>
      <c r="B121" s="321"/>
      <c r="C121" s="333">
        <f t="shared" ref="C121:Q121" si="31">+C84</f>
        <v>62905.283407187133</v>
      </c>
      <c r="D121" s="333">
        <f t="shared" si="31"/>
        <v>210130.98646928597</v>
      </c>
      <c r="E121" s="333">
        <f t="shared" si="31"/>
        <v>277805.47500258591</v>
      </c>
      <c r="F121" s="333">
        <f t="shared" si="31"/>
        <v>347392.73956650612</v>
      </c>
      <c r="G121" s="333">
        <f t="shared" si="31"/>
        <v>387917.64943718194</v>
      </c>
      <c r="H121" s="333">
        <f t="shared" si="31"/>
        <v>432121.28989652666</v>
      </c>
      <c r="I121" s="333">
        <f t="shared" si="31"/>
        <v>473039.20106432168</v>
      </c>
      <c r="J121" s="333">
        <f t="shared" si="31"/>
        <v>522021.74669742177</v>
      </c>
      <c r="K121" s="333">
        <f t="shared" si="31"/>
        <v>577636.18984122528</v>
      </c>
      <c r="L121" s="333">
        <f t="shared" si="31"/>
        <v>661478.38080684945</v>
      </c>
      <c r="M121" s="333">
        <f t="shared" si="31"/>
        <v>666062.4165912749</v>
      </c>
      <c r="N121" s="333">
        <f t="shared" si="31"/>
        <v>680904.79494606587</v>
      </c>
      <c r="O121" s="333">
        <f t="shared" si="31"/>
        <v>678354.71947390563</v>
      </c>
      <c r="P121" s="333">
        <f t="shared" si="31"/>
        <v>694240.4103845919</v>
      </c>
      <c r="Q121" s="332">
        <f t="shared" si="31"/>
        <v>710900.79350237548</v>
      </c>
      <c r="R121" s="305"/>
      <c r="S121" s="305"/>
    </row>
    <row r="122" spans="1:19" hidden="1">
      <c r="A122" s="335" t="s">
        <v>57</v>
      </c>
      <c r="B122" s="321"/>
      <c r="C122" s="333">
        <f t="shared" ref="C122:Q122" si="32">+C120-C121</f>
        <v>69292.057542576324</v>
      </c>
      <c r="D122" s="333">
        <f t="shared" si="32"/>
        <v>358371.92411001207</v>
      </c>
      <c r="E122" s="333">
        <f t="shared" si="32"/>
        <v>490811.52618926705</v>
      </c>
      <c r="F122" s="333">
        <f t="shared" si="32"/>
        <v>656242.88902245986</v>
      </c>
      <c r="G122" s="333">
        <f t="shared" si="32"/>
        <v>722452.60606437619</v>
      </c>
      <c r="H122" s="333">
        <f t="shared" si="32"/>
        <v>799818.72585040657</v>
      </c>
      <c r="I122" s="333">
        <f t="shared" si="32"/>
        <v>897322.76672805636</v>
      </c>
      <c r="J122" s="333">
        <f t="shared" si="32"/>
        <v>1005913.2924650953</v>
      </c>
      <c r="K122" s="333">
        <f t="shared" si="32"/>
        <v>1129644.3494447526</v>
      </c>
      <c r="L122" s="333">
        <f t="shared" si="32"/>
        <v>1249910.3471928118</v>
      </c>
      <c r="M122" s="333">
        <f t="shared" si="32"/>
        <v>1277775.1420189552</v>
      </c>
      <c r="N122" s="333">
        <f t="shared" si="32"/>
        <v>1296138.1633981983</v>
      </c>
      <c r="O122" s="333">
        <f t="shared" si="32"/>
        <v>1332662.6310322543</v>
      </c>
      <c r="P122" s="333">
        <f t="shared" si="32"/>
        <v>1351533.0638497747</v>
      </c>
      <c r="Q122" s="332">
        <f t="shared" si="32"/>
        <v>1370423.5956254215</v>
      </c>
      <c r="R122" s="305"/>
      <c r="S122" s="305"/>
    </row>
    <row r="123" spans="1:19" hidden="1">
      <c r="A123" s="352" t="s">
        <v>58</v>
      </c>
      <c r="B123" s="321"/>
      <c r="C123" s="321"/>
      <c r="D123" s="321"/>
      <c r="E123" s="321"/>
      <c r="F123" s="321"/>
      <c r="G123" s="321"/>
      <c r="H123" s="321"/>
      <c r="I123" s="321"/>
      <c r="J123" s="321"/>
      <c r="K123" s="321"/>
      <c r="L123" s="321"/>
      <c r="M123" s="321"/>
      <c r="N123" s="321"/>
      <c r="O123" s="321"/>
      <c r="P123" s="321"/>
      <c r="Q123" s="329"/>
      <c r="R123" s="305"/>
      <c r="S123" s="305"/>
    </row>
    <row r="124" spans="1:19" hidden="1">
      <c r="A124" s="335" t="s">
        <v>9</v>
      </c>
      <c r="B124" s="321"/>
      <c r="C124" s="333">
        <f t="shared" ref="C124:Q124" si="33">+C88</f>
        <v>32774.609590257329</v>
      </c>
      <c r="D124" s="333">
        <f t="shared" si="33"/>
        <v>141581.35393061009</v>
      </c>
      <c r="E124" s="333">
        <f t="shared" si="33"/>
        <v>193366.42700752505</v>
      </c>
      <c r="F124" s="333">
        <f t="shared" si="33"/>
        <v>256463.1659911396</v>
      </c>
      <c r="G124" s="333">
        <f t="shared" si="33"/>
        <v>286625.94755798799</v>
      </c>
      <c r="H124" s="333">
        <f t="shared" si="33"/>
        <v>323718.64009606466</v>
      </c>
      <c r="I124" s="333">
        <f t="shared" si="33"/>
        <v>369182.33864740405</v>
      </c>
      <c r="J124" s="333">
        <f t="shared" si="33"/>
        <v>424761.27138536703</v>
      </c>
      <c r="K124" s="333">
        <f t="shared" si="33"/>
        <v>492566.47619492107</v>
      </c>
      <c r="L124" s="333">
        <f t="shared" si="33"/>
        <v>575152.85542450275</v>
      </c>
      <c r="M124" s="333">
        <f t="shared" si="33"/>
        <v>582408.20482185297</v>
      </c>
      <c r="N124" s="333">
        <f t="shared" si="33"/>
        <v>589899.46129994665</v>
      </c>
      <c r="O124" s="333">
        <f t="shared" si="33"/>
        <v>597628.77609783364</v>
      </c>
      <c r="P124" s="333">
        <f t="shared" si="33"/>
        <v>605598.40192514751</v>
      </c>
      <c r="Q124" s="332">
        <f t="shared" si="33"/>
        <v>613810.69341991073</v>
      </c>
      <c r="R124" s="305"/>
      <c r="S124" s="305"/>
    </row>
    <row r="125" spans="1:19" hidden="1">
      <c r="A125" s="335" t="s">
        <v>12</v>
      </c>
      <c r="B125" s="321"/>
      <c r="C125" s="333">
        <f t="shared" ref="C125:Q125" si="34">+C97</f>
        <v>17775.568922992243</v>
      </c>
      <c r="D125" s="333">
        <f t="shared" si="34"/>
        <v>95858.921293100502</v>
      </c>
      <c r="E125" s="333">
        <f t="shared" si="34"/>
        <v>103027.94089616691</v>
      </c>
      <c r="F125" s="333">
        <f t="shared" si="34"/>
        <v>135450.76279096492</v>
      </c>
      <c r="G125" s="333">
        <f t="shared" si="34"/>
        <v>150104.63228104383</v>
      </c>
      <c r="H125" s="333">
        <f t="shared" si="34"/>
        <v>168182.24378409734</v>
      </c>
      <c r="I125" s="333">
        <f t="shared" si="34"/>
        <v>190394.27106709115</v>
      </c>
      <c r="J125" s="333">
        <f t="shared" si="34"/>
        <v>217600.91044427131</v>
      </c>
      <c r="K125" s="333">
        <f t="shared" si="34"/>
        <v>250843.28887594005</v>
      </c>
      <c r="L125" s="333">
        <f t="shared" si="34"/>
        <v>291381.47079224692</v>
      </c>
      <c r="M125" s="333">
        <f t="shared" si="34"/>
        <v>294767.89124233683</v>
      </c>
      <c r="N125" s="333">
        <f t="shared" si="34"/>
        <v>298275.47799501539</v>
      </c>
      <c r="O125" s="333">
        <f t="shared" si="34"/>
        <v>301905.17198428715</v>
      </c>
      <c r="P125" s="333">
        <f t="shared" si="34"/>
        <v>305657.96719793859</v>
      </c>
      <c r="Q125" s="332">
        <f t="shared" si="34"/>
        <v>309534.91082825174</v>
      </c>
      <c r="R125" s="305"/>
      <c r="S125" s="305"/>
    </row>
    <row r="126" spans="1:19" hidden="1">
      <c r="A126" s="335" t="s">
        <v>57</v>
      </c>
      <c r="B126" s="321"/>
      <c r="C126" s="333">
        <f t="shared" ref="C126:Q126" si="35">+C124-C125</f>
        <v>14999.040667265086</v>
      </c>
      <c r="D126" s="333">
        <f t="shared" si="35"/>
        <v>45722.432637509584</v>
      </c>
      <c r="E126" s="333">
        <f t="shared" si="35"/>
        <v>90338.486111358143</v>
      </c>
      <c r="F126" s="333">
        <f t="shared" si="35"/>
        <v>121012.40320017468</v>
      </c>
      <c r="G126" s="333">
        <f t="shared" si="35"/>
        <v>136521.31527694417</v>
      </c>
      <c r="H126" s="333">
        <f t="shared" si="35"/>
        <v>155536.39631196731</v>
      </c>
      <c r="I126" s="333">
        <f t="shared" si="35"/>
        <v>178788.0675803129</v>
      </c>
      <c r="J126" s="333">
        <f t="shared" si="35"/>
        <v>207160.36094109571</v>
      </c>
      <c r="K126" s="333">
        <f t="shared" si="35"/>
        <v>241723.18731898101</v>
      </c>
      <c r="L126" s="333">
        <f t="shared" si="35"/>
        <v>283771.38463225582</v>
      </c>
      <c r="M126" s="333">
        <f t="shared" si="35"/>
        <v>287640.31357951614</v>
      </c>
      <c r="N126" s="333">
        <f t="shared" si="35"/>
        <v>291623.98330493126</v>
      </c>
      <c r="O126" s="333">
        <f t="shared" si="35"/>
        <v>295723.60411354649</v>
      </c>
      <c r="P126" s="333">
        <f t="shared" si="35"/>
        <v>299940.43472720892</v>
      </c>
      <c r="Q126" s="332">
        <f t="shared" si="35"/>
        <v>304275.78259165899</v>
      </c>
      <c r="R126" s="305"/>
      <c r="S126" s="305"/>
    </row>
    <row r="127" spans="1:19" hidden="1">
      <c r="A127" s="341" t="s">
        <v>59</v>
      </c>
      <c r="B127" s="351"/>
      <c r="C127" s="337">
        <f t="shared" ref="C127:Q127" si="36">+C122-C126</f>
        <v>54293.016875311238</v>
      </c>
      <c r="D127" s="337">
        <f t="shared" si="36"/>
        <v>312649.49147250247</v>
      </c>
      <c r="E127" s="337">
        <f t="shared" si="36"/>
        <v>400473.0400779089</v>
      </c>
      <c r="F127" s="337">
        <f t="shared" si="36"/>
        <v>535230.48582228518</v>
      </c>
      <c r="G127" s="337">
        <f t="shared" si="36"/>
        <v>585931.29078743199</v>
      </c>
      <c r="H127" s="337">
        <f t="shared" si="36"/>
        <v>644282.32953843928</v>
      </c>
      <c r="I127" s="337">
        <f t="shared" si="36"/>
        <v>718534.69914774341</v>
      </c>
      <c r="J127" s="337">
        <f t="shared" si="36"/>
        <v>798752.93152399955</v>
      </c>
      <c r="K127" s="337">
        <f t="shared" si="36"/>
        <v>887921.16212577152</v>
      </c>
      <c r="L127" s="337">
        <f t="shared" si="36"/>
        <v>966138.9625605559</v>
      </c>
      <c r="M127" s="337">
        <f t="shared" si="36"/>
        <v>990134.82843943906</v>
      </c>
      <c r="N127" s="337">
        <f t="shared" si="36"/>
        <v>1004514.180093267</v>
      </c>
      <c r="O127" s="337">
        <f t="shared" si="36"/>
        <v>1036939.0269187079</v>
      </c>
      <c r="P127" s="337">
        <f t="shared" si="36"/>
        <v>1051592.6291225657</v>
      </c>
      <c r="Q127" s="336">
        <f t="shared" si="36"/>
        <v>1066147.8130337624</v>
      </c>
      <c r="R127" s="305"/>
      <c r="S127" s="305"/>
    </row>
    <row r="128" spans="1:19" hidden="1">
      <c r="A128" s="341"/>
      <c r="B128" s="351"/>
      <c r="C128" s="337"/>
      <c r="D128" s="337"/>
      <c r="E128" s="337"/>
      <c r="F128" s="337"/>
      <c r="G128" s="337"/>
      <c r="H128" s="337"/>
      <c r="I128" s="337"/>
      <c r="J128" s="337"/>
      <c r="K128" s="337"/>
      <c r="L128" s="337"/>
      <c r="M128" s="337"/>
      <c r="N128" s="337"/>
      <c r="O128" s="337"/>
      <c r="P128" s="337"/>
      <c r="Q128" s="336"/>
      <c r="R128" s="305"/>
      <c r="S128" s="305"/>
    </row>
    <row r="129" spans="1:20" hidden="1">
      <c r="A129" s="341" t="s">
        <v>60</v>
      </c>
      <c r="B129" s="337">
        <f t="shared" ref="B129:Q129" si="37">-B116+B127</f>
        <v>-905018.28571428568</v>
      </c>
      <c r="C129" s="337">
        <f t="shared" si="37"/>
        <v>-216670.69741040302</v>
      </c>
      <c r="D129" s="337">
        <f t="shared" si="37"/>
        <v>312649.49147250247</v>
      </c>
      <c r="E129" s="337">
        <f t="shared" si="37"/>
        <v>400473.0400779089</v>
      </c>
      <c r="F129" s="337">
        <f t="shared" si="37"/>
        <v>535230.48582228518</v>
      </c>
      <c r="G129" s="337">
        <f t="shared" si="37"/>
        <v>585931.29078743199</v>
      </c>
      <c r="H129" s="337">
        <f t="shared" si="37"/>
        <v>644282.32953843928</v>
      </c>
      <c r="I129" s="337">
        <f t="shared" si="37"/>
        <v>718534.69914774341</v>
      </c>
      <c r="J129" s="337">
        <f t="shared" si="37"/>
        <v>798752.93152399955</v>
      </c>
      <c r="K129" s="337">
        <f t="shared" si="37"/>
        <v>887921.16212577152</v>
      </c>
      <c r="L129" s="337">
        <f t="shared" si="37"/>
        <v>966138.9625605559</v>
      </c>
      <c r="M129" s="337">
        <f t="shared" si="37"/>
        <v>990134.82843943906</v>
      </c>
      <c r="N129" s="337">
        <f t="shared" si="37"/>
        <v>1004514.180093267</v>
      </c>
      <c r="O129" s="337">
        <f t="shared" si="37"/>
        <v>1036939.0269187079</v>
      </c>
      <c r="P129" s="337">
        <f t="shared" si="37"/>
        <v>1051592.6291225657</v>
      </c>
      <c r="Q129" s="336">
        <f t="shared" si="37"/>
        <v>1066147.8130337624</v>
      </c>
      <c r="R129" s="305"/>
      <c r="S129" s="305"/>
    </row>
    <row r="130" spans="1:20" hidden="1">
      <c r="A130" s="341"/>
      <c r="B130" s="337"/>
      <c r="C130" s="337"/>
      <c r="D130" s="337"/>
      <c r="E130" s="337"/>
      <c r="F130" s="337"/>
      <c r="G130" s="337"/>
      <c r="H130" s="337"/>
      <c r="I130" s="337"/>
      <c r="J130" s="337"/>
      <c r="K130" s="337"/>
      <c r="L130" s="337"/>
      <c r="M130" s="337"/>
      <c r="N130" s="337"/>
      <c r="O130" s="337"/>
      <c r="P130" s="337"/>
      <c r="Q130" s="336"/>
      <c r="R130" s="305"/>
      <c r="S130" s="305"/>
    </row>
    <row r="131" spans="1:20" hidden="1">
      <c r="A131" s="331" t="s">
        <v>85</v>
      </c>
      <c r="B131" s="330">
        <f>NPV(0.12,B129:L129)</f>
        <v>1530131.9235071673</v>
      </c>
      <c r="C131" s="337"/>
      <c r="D131" s="337"/>
      <c r="E131" s="337"/>
      <c r="F131" s="337"/>
      <c r="G131" s="337"/>
      <c r="H131" s="337"/>
      <c r="I131" s="337"/>
      <c r="J131" s="337"/>
      <c r="K131" s="337"/>
      <c r="L131" s="337"/>
      <c r="M131" s="337"/>
      <c r="N131" s="337"/>
      <c r="O131" s="337"/>
      <c r="P131" s="337"/>
      <c r="Q131" s="336"/>
      <c r="R131" s="305"/>
      <c r="S131" s="305"/>
    </row>
    <row r="132" spans="1:20" hidden="1">
      <c r="A132" s="350" t="s">
        <v>108</v>
      </c>
      <c r="B132" s="349">
        <f>IRR(B129:L129)</f>
        <v>0.33264666299733975</v>
      </c>
      <c r="C132" s="337"/>
      <c r="D132" s="337"/>
      <c r="E132" s="337"/>
      <c r="F132" s="337"/>
      <c r="G132" s="337"/>
      <c r="H132" s="337"/>
      <c r="I132" s="337"/>
      <c r="J132" s="337"/>
      <c r="K132" s="337"/>
      <c r="L132" s="337"/>
      <c r="M132" s="337"/>
      <c r="N132" s="337"/>
      <c r="O132" s="337"/>
      <c r="P132" s="337"/>
      <c r="Q132" s="336"/>
      <c r="R132" s="305"/>
      <c r="S132" s="305"/>
    </row>
    <row r="133" spans="1:20" hidden="1">
      <c r="A133" s="348" t="s">
        <v>87</v>
      </c>
      <c r="B133" s="347">
        <f>NPV(0.12,B129:Q129)</f>
        <v>2592695.7104504029</v>
      </c>
      <c r="C133" s="321"/>
      <c r="D133" s="321"/>
      <c r="E133" s="321"/>
      <c r="F133" s="321"/>
      <c r="G133" s="321"/>
      <c r="H133" s="321"/>
      <c r="I133" s="321"/>
      <c r="J133" s="321"/>
      <c r="K133" s="321"/>
      <c r="L133" s="321"/>
      <c r="M133" s="321"/>
      <c r="N133" s="321"/>
      <c r="O133" s="321"/>
      <c r="P133" s="321"/>
      <c r="Q133" s="329"/>
      <c r="R133" s="305"/>
      <c r="S133" s="305"/>
    </row>
    <row r="134" spans="1:20" ht="13.5" hidden="1" thickBot="1">
      <c r="A134" s="346" t="s">
        <v>107</v>
      </c>
      <c r="B134" s="345">
        <f>IRR(B129:Q129)</f>
        <v>0.36065778708334073</v>
      </c>
      <c r="C134" s="326"/>
      <c r="D134" s="326"/>
      <c r="E134" s="326"/>
      <c r="F134" s="326"/>
      <c r="G134" s="326"/>
      <c r="H134" s="326"/>
      <c r="I134" s="326"/>
      <c r="J134" s="326"/>
      <c r="K134" s="326"/>
      <c r="L134" s="326"/>
      <c r="M134" s="326"/>
      <c r="N134" s="326"/>
      <c r="O134" s="326"/>
      <c r="P134" s="326"/>
      <c r="Q134" s="325"/>
      <c r="R134" s="305"/>
      <c r="S134" s="305"/>
    </row>
    <row r="135" spans="1:20">
      <c r="A135" s="321"/>
      <c r="B135" s="320"/>
      <c r="C135" s="305"/>
      <c r="D135" s="305"/>
      <c r="E135" s="305"/>
      <c r="F135" s="305"/>
      <c r="G135" s="305"/>
      <c r="H135" s="305"/>
      <c r="I135" s="305"/>
      <c r="J135" s="305"/>
      <c r="K135" s="305"/>
      <c r="L135" s="305"/>
      <c r="M135" s="305"/>
      <c r="N135" s="305"/>
      <c r="O135" s="305"/>
      <c r="P135" s="305"/>
      <c r="Q135" s="305"/>
      <c r="R135" s="305"/>
      <c r="S135" s="305"/>
      <c r="T135" s="305"/>
    </row>
    <row r="136" spans="1:20" ht="15.75">
      <c r="A136" s="313" t="s">
        <v>61</v>
      </c>
      <c r="B136" s="305"/>
      <c r="C136" s="305"/>
      <c r="D136" s="305"/>
      <c r="E136" s="305"/>
      <c r="F136" s="305"/>
      <c r="G136" s="305"/>
      <c r="H136" s="305"/>
      <c r="I136" s="305"/>
      <c r="J136" s="305"/>
      <c r="K136" s="305"/>
      <c r="L136" s="305"/>
      <c r="M136" s="305"/>
      <c r="N136" s="305"/>
      <c r="O136" s="305"/>
      <c r="P136" s="305"/>
      <c r="Q136" s="305"/>
      <c r="R136" s="305"/>
      <c r="S136" s="305"/>
      <c r="T136" s="305"/>
    </row>
    <row r="137" spans="1:20" ht="15.75">
      <c r="A137" s="313" t="str">
        <f>+Indicadores!$B$106</f>
        <v>Proyecto de riego comunitario - Proyecto Aldea Global</v>
      </c>
      <c r="B137" s="305"/>
      <c r="C137" s="305"/>
      <c r="D137" s="305"/>
      <c r="E137" s="305"/>
      <c r="F137" s="305"/>
      <c r="G137" s="305"/>
      <c r="H137" s="305"/>
      <c r="I137" s="305"/>
      <c r="J137" s="305"/>
      <c r="K137" s="305"/>
      <c r="L137" s="305"/>
      <c r="M137" s="305"/>
      <c r="N137" s="305"/>
      <c r="O137" s="305"/>
      <c r="P137" s="305"/>
      <c r="Q137" s="305"/>
      <c r="R137" s="305"/>
      <c r="S137" s="305"/>
      <c r="T137" s="305"/>
    </row>
    <row r="138" spans="1:20" ht="13.5" thickBot="1">
      <c r="A138" s="305"/>
      <c r="B138" s="305"/>
      <c r="C138" s="305"/>
      <c r="D138" s="305"/>
      <c r="E138" s="305"/>
      <c r="F138" s="305"/>
      <c r="G138" s="305"/>
      <c r="H138" s="305"/>
      <c r="I138" s="305"/>
      <c r="J138" s="305"/>
      <c r="K138" s="305"/>
      <c r="L138" s="305"/>
      <c r="M138" s="305"/>
      <c r="N138" s="305"/>
      <c r="O138" s="305"/>
      <c r="P138" s="305"/>
      <c r="Q138" s="305"/>
      <c r="R138" s="305"/>
      <c r="S138" s="305"/>
      <c r="T138" s="305"/>
    </row>
    <row r="139" spans="1:20">
      <c r="A139" s="344" t="s">
        <v>62</v>
      </c>
      <c r="B139" s="343" t="s">
        <v>37</v>
      </c>
      <c r="C139" s="343" t="s">
        <v>38</v>
      </c>
      <c r="D139" s="343" t="s">
        <v>39</v>
      </c>
      <c r="E139" s="343" t="s">
        <v>40</v>
      </c>
      <c r="F139" s="343" t="s">
        <v>41</v>
      </c>
      <c r="G139" s="343" t="s">
        <v>42</v>
      </c>
      <c r="H139" s="343" t="s">
        <v>43</v>
      </c>
      <c r="I139" s="343" t="s">
        <v>44</v>
      </c>
      <c r="J139" s="343" t="s">
        <v>45</v>
      </c>
      <c r="K139" s="343" t="s">
        <v>46</v>
      </c>
      <c r="L139" s="343" t="s">
        <v>47</v>
      </c>
      <c r="M139" s="343" t="s">
        <v>48</v>
      </c>
      <c r="N139" s="343" t="s">
        <v>49</v>
      </c>
      <c r="O139" s="343" t="s">
        <v>50</v>
      </c>
      <c r="P139" s="343" t="s">
        <v>51</v>
      </c>
      <c r="Q139" s="342" t="s">
        <v>52</v>
      </c>
      <c r="R139" s="305"/>
      <c r="S139" s="305"/>
      <c r="T139" s="305"/>
    </row>
    <row r="140" spans="1:20">
      <c r="A140" s="341" t="s">
        <v>53</v>
      </c>
      <c r="B140" s="321"/>
      <c r="C140" s="321"/>
      <c r="D140" s="321"/>
      <c r="E140" s="321"/>
      <c r="F140" s="321"/>
      <c r="G140" s="321"/>
      <c r="H140" s="321"/>
      <c r="I140" s="321"/>
      <c r="J140" s="321"/>
      <c r="K140" s="321"/>
      <c r="L140" s="321"/>
      <c r="M140" s="321"/>
      <c r="N140" s="321"/>
      <c r="O140" s="321"/>
      <c r="P140" s="321"/>
      <c r="Q140" s="329"/>
      <c r="R140" s="305"/>
      <c r="S140" s="305"/>
      <c r="T140" s="305"/>
    </row>
    <row r="141" spans="1:20" ht="14.25">
      <c r="A141" s="340" t="s">
        <v>82</v>
      </c>
      <c r="B141" s="333">
        <f>+B116/$C$172</f>
        <v>847395.39860888163</v>
      </c>
      <c r="C141" s="333">
        <f>+C116/$C$172</f>
        <v>253711.3429641519</v>
      </c>
      <c r="D141" s="333">
        <f>+D116/$C$172</f>
        <v>0</v>
      </c>
      <c r="E141" s="333"/>
      <c r="F141" s="321"/>
      <c r="G141" s="321"/>
      <c r="H141" s="321"/>
      <c r="I141" s="321"/>
      <c r="J141" s="321"/>
      <c r="K141" s="321"/>
      <c r="L141" s="321"/>
      <c r="M141" s="321"/>
      <c r="N141" s="321"/>
      <c r="O141" s="321"/>
      <c r="P141" s="321"/>
      <c r="Q141" s="329"/>
      <c r="R141" s="305"/>
      <c r="S141" s="305"/>
      <c r="T141" s="305"/>
    </row>
    <row r="142" spans="1:20">
      <c r="A142" s="335"/>
      <c r="B142" s="333"/>
      <c r="C142" s="333"/>
      <c r="D142" s="333"/>
      <c r="E142" s="333"/>
      <c r="F142" s="321"/>
      <c r="G142" s="321"/>
      <c r="H142" s="321"/>
      <c r="I142" s="321"/>
      <c r="J142" s="321"/>
      <c r="K142" s="321"/>
      <c r="L142" s="321"/>
      <c r="M142" s="321"/>
      <c r="N142" s="321"/>
      <c r="O142" s="321"/>
      <c r="P142" s="321"/>
      <c r="Q142" s="329"/>
      <c r="R142" s="305"/>
      <c r="S142" s="305"/>
      <c r="T142" s="305"/>
    </row>
    <row r="143" spans="1:20" ht="15">
      <c r="A143" s="338" t="s">
        <v>83</v>
      </c>
      <c r="B143" s="321"/>
      <c r="C143" s="321"/>
      <c r="D143" s="321"/>
      <c r="E143" s="321"/>
      <c r="F143" s="321"/>
      <c r="G143" s="321"/>
      <c r="H143" s="321"/>
      <c r="I143" s="321"/>
      <c r="J143" s="321"/>
      <c r="K143" s="321"/>
      <c r="L143" s="321"/>
      <c r="M143" s="321"/>
      <c r="N143" s="321"/>
      <c r="O143" s="321"/>
      <c r="P143" s="321"/>
      <c r="Q143" s="329"/>
      <c r="R143" s="305"/>
      <c r="S143" s="305"/>
      <c r="T143" s="305"/>
    </row>
    <row r="144" spans="1:20" ht="14.25">
      <c r="A144" s="340" t="s">
        <v>75</v>
      </c>
      <c r="B144" s="321"/>
      <c r="C144" s="333">
        <f t="shared" ref="C144:Q144" si="38">C163/$C$172</f>
        <v>50836.158122950597</v>
      </c>
      <c r="D144" s="333">
        <f t="shared" si="38"/>
        <v>292742.96954354161</v>
      </c>
      <c r="E144" s="333">
        <f t="shared" si="38"/>
        <v>374974.75662725553</v>
      </c>
      <c r="F144" s="333">
        <f t="shared" si="38"/>
        <v>501152.14028303855</v>
      </c>
      <c r="G144" s="333">
        <f t="shared" si="38"/>
        <v>548624.80410808232</v>
      </c>
      <c r="H144" s="333">
        <f t="shared" si="38"/>
        <v>603260.60818205925</v>
      </c>
      <c r="I144" s="333">
        <f t="shared" si="38"/>
        <v>672785.29882747505</v>
      </c>
      <c r="J144" s="333">
        <f t="shared" si="38"/>
        <v>747896.00329962501</v>
      </c>
      <c r="K144" s="333">
        <f t="shared" si="38"/>
        <v>831386.85592300701</v>
      </c>
      <c r="L144" s="333">
        <f t="shared" si="38"/>
        <v>904624.49677954672</v>
      </c>
      <c r="M144" s="333">
        <f t="shared" si="38"/>
        <v>927092.53599198407</v>
      </c>
      <c r="N144" s="333">
        <f t="shared" si="38"/>
        <v>940556.34840193531</v>
      </c>
      <c r="O144" s="333">
        <f t="shared" si="38"/>
        <v>970916.69187144923</v>
      </c>
      <c r="P144" s="333">
        <f t="shared" si="38"/>
        <v>984637.2931859229</v>
      </c>
      <c r="Q144" s="332">
        <f t="shared" si="38"/>
        <v>998265.74254097592</v>
      </c>
      <c r="R144" s="305"/>
      <c r="S144" s="305"/>
      <c r="T144" s="305"/>
    </row>
    <row r="145" spans="1:20" ht="14.25">
      <c r="A145" s="340" t="s">
        <v>13</v>
      </c>
      <c r="B145" s="321"/>
      <c r="C145" s="333">
        <f t="shared" ref="C145:Q145" si="39">C164*(1-$C$169)</f>
        <v>2066.9189227061611</v>
      </c>
      <c r="D145" s="333">
        <f t="shared" si="39"/>
        <v>2333.3011185993723</v>
      </c>
      <c r="E145" s="333">
        <f t="shared" si="39"/>
        <v>12333.707220105589</v>
      </c>
      <c r="F145" s="333">
        <f t="shared" si="39"/>
        <v>16078.567552941664</v>
      </c>
      <c r="G145" s="333">
        <f t="shared" si="39"/>
        <v>17400.579419957292</v>
      </c>
      <c r="H145" s="333">
        <f t="shared" si="39"/>
        <v>18728.204417753583</v>
      </c>
      <c r="I145" s="333">
        <f t="shared" si="39"/>
        <v>20026.975509609172</v>
      </c>
      <c r="J145" s="333">
        <f t="shared" si="39"/>
        <v>21250.498922205785</v>
      </c>
      <c r="K145" s="333">
        <f t="shared" si="39"/>
        <v>22337.332961207754</v>
      </c>
      <c r="L145" s="333">
        <f t="shared" si="39"/>
        <v>23207.13023409227</v>
      </c>
      <c r="M145" s="333">
        <f t="shared" si="39"/>
        <v>23697.667319023025</v>
      </c>
      <c r="N145" s="333">
        <f t="shared" si="39"/>
        <v>24198.361098539026</v>
      </c>
      <c r="O145" s="333">
        <f t="shared" si="39"/>
        <v>24709.426227959277</v>
      </c>
      <c r="P145" s="333">
        <f t="shared" si="39"/>
        <v>25231.081757330703</v>
      </c>
      <c r="Q145" s="332">
        <f t="shared" si="39"/>
        <v>25763.551224310213</v>
      </c>
      <c r="R145" s="305"/>
      <c r="S145" s="305"/>
      <c r="T145" s="305"/>
    </row>
    <row r="146" spans="1:20" ht="14.25">
      <c r="A146" s="340" t="s">
        <v>14</v>
      </c>
      <c r="B146" s="321"/>
      <c r="C146" s="333">
        <f t="shared" ref="C146:Q146" si="40">C165*(1-$C$170)</f>
        <v>0</v>
      </c>
      <c r="D146" s="333">
        <f t="shared" si="40"/>
        <v>0</v>
      </c>
      <c r="E146" s="333">
        <f t="shared" si="40"/>
        <v>0</v>
      </c>
      <c r="F146" s="333">
        <f t="shared" si="40"/>
        <v>0</v>
      </c>
      <c r="G146" s="333">
        <f t="shared" si="40"/>
        <v>0</v>
      </c>
      <c r="H146" s="333">
        <f t="shared" si="40"/>
        <v>0</v>
      </c>
      <c r="I146" s="333">
        <f t="shared" si="40"/>
        <v>0</v>
      </c>
      <c r="J146" s="333">
        <f t="shared" si="40"/>
        <v>0</v>
      </c>
      <c r="K146" s="333">
        <f t="shared" si="40"/>
        <v>0</v>
      </c>
      <c r="L146" s="333">
        <f t="shared" si="40"/>
        <v>0</v>
      </c>
      <c r="M146" s="333">
        <f t="shared" si="40"/>
        <v>0</v>
      </c>
      <c r="N146" s="333">
        <f t="shared" si="40"/>
        <v>0</v>
      </c>
      <c r="O146" s="333">
        <f t="shared" si="40"/>
        <v>0</v>
      </c>
      <c r="P146" s="333">
        <f t="shared" si="40"/>
        <v>0</v>
      </c>
      <c r="Q146" s="332">
        <f t="shared" si="40"/>
        <v>0</v>
      </c>
      <c r="R146" s="305"/>
      <c r="S146" s="305"/>
      <c r="T146" s="305"/>
    </row>
    <row r="147" spans="1:20" ht="14.25">
      <c r="A147" s="340" t="s">
        <v>76</v>
      </c>
      <c r="B147" s="321"/>
      <c r="C147" s="333">
        <f t="shared" ref="C147:Q147" si="41">C166/$C$172</f>
        <v>1106.2547866177094</v>
      </c>
      <c r="D147" s="333">
        <f t="shared" si="41"/>
        <v>4912.8257955468234</v>
      </c>
      <c r="E147" s="333">
        <f t="shared" si="41"/>
        <v>6815.5145184605617</v>
      </c>
      <c r="F147" s="333">
        <f t="shared" si="41"/>
        <v>9071.6254180751584</v>
      </c>
      <c r="G147" s="333">
        <f t="shared" si="41"/>
        <v>10049.018357933226</v>
      </c>
      <c r="H147" s="333">
        <f t="shared" si="41"/>
        <v>11122.000357711986</v>
      </c>
      <c r="I147" s="333">
        <f t="shared" si="41"/>
        <v>12295.908389754301</v>
      </c>
      <c r="J147" s="333">
        <f t="shared" si="41"/>
        <v>13575.271724622418</v>
      </c>
      <c r="K147" s="333">
        <f t="shared" si="41"/>
        <v>14963.388625908947</v>
      </c>
      <c r="L147" s="333">
        <f t="shared" si="41"/>
        <v>16461.780799658132</v>
      </c>
      <c r="M147" s="333">
        <f t="shared" si="41"/>
        <v>16782.880570354348</v>
      </c>
      <c r="N147" s="333">
        <f t="shared" si="41"/>
        <v>17110.84301954088</v>
      </c>
      <c r="O147" s="333">
        <f t="shared" si="41"/>
        <v>17445.79867182473</v>
      </c>
      <c r="P147" s="333">
        <f t="shared" si="41"/>
        <v>17787.880913488974</v>
      </c>
      <c r="Q147" s="332">
        <f t="shared" si="41"/>
        <v>18137.22604505187</v>
      </c>
      <c r="R147" s="305"/>
      <c r="S147" s="305"/>
      <c r="T147" s="305"/>
    </row>
    <row r="148" spans="1:20" ht="14.25">
      <c r="A148" s="340"/>
      <c r="B148" s="321"/>
      <c r="C148" s="339"/>
      <c r="D148" s="321"/>
      <c r="E148" s="321"/>
      <c r="F148" s="321"/>
      <c r="G148" s="321"/>
      <c r="H148" s="321"/>
      <c r="I148" s="321"/>
      <c r="J148" s="321"/>
      <c r="K148" s="321"/>
      <c r="L148" s="321"/>
      <c r="M148" s="321"/>
      <c r="N148" s="321"/>
      <c r="O148" s="321"/>
      <c r="P148" s="321"/>
      <c r="Q148" s="329"/>
      <c r="R148" s="305"/>
      <c r="S148" s="305"/>
      <c r="T148" s="305"/>
    </row>
    <row r="149" spans="1:20" ht="15">
      <c r="A149" s="338" t="s">
        <v>84</v>
      </c>
      <c r="B149" s="337">
        <f>-B141</f>
        <v>-847395.39860888163</v>
      </c>
      <c r="C149" s="337">
        <f t="shared" ref="C149:Q149" si="42">-C141+C144+C145+C146+C147</f>
        <v>-199702.01113187743</v>
      </c>
      <c r="D149" s="337">
        <f t="shared" si="42"/>
        <v>299989.09645768779</v>
      </c>
      <c r="E149" s="337">
        <f t="shared" si="42"/>
        <v>394123.97836582165</v>
      </c>
      <c r="F149" s="337">
        <f t="shared" si="42"/>
        <v>526302.33325405535</v>
      </c>
      <c r="G149" s="337">
        <f t="shared" si="42"/>
        <v>576074.40188597282</v>
      </c>
      <c r="H149" s="337">
        <f t="shared" si="42"/>
        <v>633110.8129575249</v>
      </c>
      <c r="I149" s="337">
        <f t="shared" si="42"/>
        <v>705108.18272683851</v>
      </c>
      <c r="J149" s="337">
        <f t="shared" si="42"/>
        <v>782721.77394645324</v>
      </c>
      <c r="K149" s="337">
        <f t="shared" si="42"/>
        <v>868687.57751012372</v>
      </c>
      <c r="L149" s="337">
        <f t="shared" si="42"/>
        <v>944293.40781329712</v>
      </c>
      <c r="M149" s="337">
        <f t="shared" si="42"/>
        <v>967573.08388136141</v>
      </c>
      <c r="N149" s="337">
        <f t="shared" si="42"/>
        <v>981865.55252001528</v>
      </c>
      <c r="O149" s="337">
        <f t="shared" si="42"/>
        <v>1013071.9167712332</v>
      </c>
      <c r="P149" s="337">
        <f t="shared" si="42"/>
        <v>1027656.2558567426</v>
      </c>
      <c r="Q149" s="336">
        <f t="shared" si="42"/>
        <v>1042166.5198103379</v>
      </c>
      <c r="R149" s="305"/>
      <c r="S149" s="305"/>
      <c r="T149" s="305"/>
    </row>
    <row r="150" spans="1:20">
      <c r="A150" s="335"/>
      <c r="B150" s="321"/>
      <c r="C150" s="333"/>
      <c r="D150" s="333"/>
      <c r="E150" s="333"/>
      <c r="F150" s="333"/>
      <c r="G150" s="333"/>
      <c r="H150" s="333"/>
      <c r="I150" s="333"/>
      <c r="J150" s="333"/>
      <c r="K150" s="333"/>
      <c r="L150" s="333"/>
      <c r="M150" s="333"/>
      <c r="N150" s="333"/>
      <c r="O150" s="333"/>
      <c r="P150" s="333"/>
      <c r="Q150" s="332"/>
      <c r="R150" s="305"/>
      <c r="S150" s="305"/>
      <c r="T150" s="305"/>
    </row>
    <row r="151" spans="1:20">
      <c r="A151" s="331" t="s">
        <v>85</v>
      </c>
      <c r="B151" s="330">
        <f>NPV(0.12,B149:L149)</f>
        <v>1543272.0777007935</v>
      </c>
      <c r="C151" s="321"/>
      <c r="D151" s="333"/>
      <c r="E151" s="333"/>
      <c r="F151" s="333"/>
      <c r="G151" s="333"/>
      <c r="H151" s="333"/>
      <c r="I151" s="333"/>
      <c r="J151" s="333"/>
      <c r="K151" s="333"/>
      <c r="L151" s="333"/>
      <c r="M151" s="333"/>
      <c r="N151" s="333"/>
      <c r="O151" s="333"/>
      <c r="P151" s="333"/>
      <c r="Q151" s="332"/>
      <c r="R151" s="305"/>
      <c r="S151" s="305"/>
      <c r="T151" s="305"/>
    </row>
    <row r="152" spans="1:20">
      <c r="A152" s="335" t="s">
        <v>86</v>
      </c>
      <c r="B152" s="334">
        <f>IRR(B149:L149)</f>
        <v>0.34535125727727617</v>
      </c>
      <c r="C152" s="321"/>
      <c r="D152" s="333"/>
      <c r="E152" s="333"/>
      <c r="F152" s="333"/>
      <c r="G152" s="333"/>
      <c r="H152" s="333"/>
      <c r="I152" s="333"/>
      <c r="J152" s="333"/>
      <c r="K152" s="333"/>
      <c r="L152" s="333"/>
      <c r="M152" s="333"/>
      <c r="N152" s="333"/>
      <c r="O152" s="333"/>
      <c r="P152" s="333"/>
      <c r="Q152" s="332"/>
      <c r="R152" s="305"/>
      <c r="S152" s="305"/>
      <c r="T152" s="305"/>
    </row>
    <row r="153" spans="1:20">
      <c r="A153" s="331" t="s">
        <v>87</v>
      </c>
      <c r="B153" s="330">
        <f>NPV(0.12,B149:Q149)</f>
        <v>2581685.7079672231</v>
      </c>
      <c r="C153" s="321"/>
      <c r="D153" s="321"/>
      <c r="E153" s="321"/>
      <c r="F153" s="321"/>
      <c r="G153" s="321"/>
      <c r="H153" s="321"/>
      <c r="I153" s="321"/>
      <c r="J153" s="321"/>
      <c r="K153" s="321"/>
      <c r="L153" s="321"/>
      <c r="M153" s="321"/>
      <c r="N153" s="321"/>
      <c r="O153" s="321"/>
      <c r="P153" s="321"/>
      <c r="Q153" s="329"/>
      <c r="R153" s="305"/>
      <c r="S153" s="305"/>
      <c r="T153" s="305"/>
    </row>
    <row r="154" spans="1:20" ht="13.5" thickBot="1">
      <c r="A154" s="328" t="s">
        <v>88</v>
      </c>
      <c r="B154" s="327">
        <f>IRR(B149:Q149)</f>
        <v>0.37215081895211127</v>
      </c>
      <c r="C154" s="326"/>
      <c r="D154" s="326"/>
      <c r="E154" s="326"/>
      <c r="F154" s="326"/>
      <c r="G154" s="326"/>
      <c r="H154" s="326"/>
      <c r="I154" s="326"/>
      <c r="J154" s="326"/>
      <c r="K154" s="326"/>
      <c r="L154" s="326"/>
      <c r="M154" s="326"/>
      <c r="N154" s="326"/>
      <c r="O154" s="326"/>
      <c r="P154" s="326"/>
      <c r="Q154" s="325"/>
      <c r="R154" s="305"/>
      <c r="S154" s="305"/>
      <c r="T154" s="305"/>
    </row>
    <row r="155" spans="1:20">
      <c r="A155" s="321"/>
      <c r="B155" s="320"/>
      <c r="C155" s="305"/>
      <c r="D155" s="305"/>
      <c r="E155" s="305"/>
      <c r="F155" s="305"/>
      <c r="G155" s="305"/>
      <c r="H155" s="305"/>
      <c r="I155" s="305"/>
      <c r="J155" s="305"/>
      <c r="K155" s="305"/>
      <c r="L155" s="305"/>
      <c r="M155" s="305"/>
      <c r="N155" s="305"/>
      <c r="O155" s="305"/>
      <c r="P155" s="305"/>
      <c r="Q155" s="305"/>
      <c r="R155" s="305"/>
      <c r="S155" s="305"/>
      <c r="T155" s="305"/>
    </row>
    <row r="156" spans="1:20" ht="7.5" customHeight="1">
      <c r="A156" s="324"/>
      <c r="B156" s="323"/>
      <c r="C156" s="322"/>
      <c r="D156" s="322"/>
      <c r="E156" s="322"/>
      <c r="F156" s="322"/>
      <c r="G156" s="322"/>
      <c r="H156" s="322"/>
      <c r="I156" s="322"/>
      <c r="J156" s="322"/>
      <c r="K156" s="322"/>
      <c r="L156" s="322"/>
      <c r="M156" s="322"/>
      <c r="N156" s="322"/>
      <c r="O156" s="322"/>
      <c r="P156" s="322"/>
      <c r="Q156" s="322"/>
      <c r="R156" s="305"/>
      <c r="S156" s="305"/>
      <c r="T156" s="305"/>
    </row>
    <row r="157" spans="1:20">
      <c r="A157" s="321"/>
      <c r="B157" s="320"/>
      <c r="C157" s="305"/>
      <c r="D157" s="305"/>
      <c r="E157" s="305"/>
      <c r="F157" s="305"/>
      <c r="G157" s="305"/>
      <c r="H157" s="305"/>
      <c r="I157" s="305"/>
      <c r="J157" s="305"/>
      <c r="K157" s="305"/>
      <c r="L157" s="305"/>
      <c r="M157" s="305"/>
      <c r="N157" s="305"/>
      <c r="O157" s="305"/>
      <c r="P157" s="305"/>
      <c r="Q157" s="305"/>
      <c r="R157" s="305"/>
      <c r="S157" s="305"/>
      <c r="T157" s="305"/>
    </row>
    <row r="158" spans="1:20" ht="15">
      <c r="A158" s="314" t="s">
        <v>61</v>
      </c>
      <c r="B158" s="305"/>
      <c r="C158" s="305"/>
      <c r="D158" s="305"/>
      <c r="E158" s="305"/>
      <c r="F158" s="305"/>
      <c r="G158" s="305"/>
      <c r="H158" s="305"/>
      <c r="I158" s="305"/>
      <c r="J158" s="305"/>
      <c r="K158" s="305"/>
      <c r="L158" s="305"/>
      <c r="M158" s="305"/>
      <c r="N158" s="305"/>
      <c r="O158" s="305"/>
      <c r="P158" s="305"/>
      <c r="Q158" s="305"/>
      <c r="R158" s="305"/>
      <c r="S158" s="305"/>
      <c r="T158" s="305"/>
    </row>
    <row r="159" spans="1:20" ht="15.75">
      <c r="A159" s="313" t="str">
        <f>+Indicadores!$B$106</f>
        <v>Proyecto de riego comunitario - Proyecto Aldea Global</v>
      </c>
      <c r="B159" s="305"/>
      <c r="C159" s="305"/>
      <c r="D159" s="305"/>
      <c r="E159" s="305"/>
      <c r="F159" s="305"/>
      <c r="G159" s="305"/>
      <c r="H159" s="305"/>
      <c r="I159" s="305"/>
      <c r="J159" s="305"/>
      <c r="K159" s="305"/>
      <c r="L159" s="305"/>
      <c r="M159" s="305"/>
      <c r="N159" s="305"/>
      <c r="O159" s="305"/>
      <c r="P159" s="305"/>
      <c r="Q159" s="305"/>
      <c r="R159" s="305"/>
      <c r="S159" s="305"/>
      <c r="T159" s="305"/>
    </row>
    <row r="160" spans="1:20">
      <c r="A160" s="305"/>
      <c r="B160" s="305"/>
      <c r="C160" s="305"/>
      <c r="D160" s="305"/>
      <c r="E160" s="305"/>
      <c r="F160" s="305"/>
      <c r="G160" s="305"/>
      <c r="H160" s="305"/>
      <c r="I160" s="305"/>
      <c r="J160" s="305"/>
      <c r="K160" s="305"/>
      <c r="L160" s="305"/>
      <c r="M160" s="305"/>
      <c r="N160" s="305"/>
      <c r="O160" s="305"/>
      <c r="P160" s="305"/>
      <c r="Q160" s="305"/>
      <c r="R160" s="305"/>
      <c r="S160" s="305"/>
      <c r="T160" s="305"/>
    </row>
    <row r="161" spans="1:20">
      <c r="A161" s="312" t="s">
        <v>62</v>
      </c>
      <c r="B161" s="311" t="s">
        <v>37</v>
      </c>
      <c r="C161" s="311" t="s">
        <v>38</v>
      </c>
      <c r="D161" s="311" t="s">
        <v>39</v>
      </c>
      <c r="E161" s="311" t="s">
        <v>40</v>
      </c>
      <c r="F161" s="311" t="s">
        <v>41</v>
      </c>
      <c r="G161" s="311" t="s">
        <v>42</v>
      </c>
      <c r="H161" s="311" t="s">
        <v>43</v>
      </c>
      <c r="I161" s="311" t="s">
        <v>44</v>
      </c>
      <c r="J161" s="311" t="s">
        <v>45</v>
      </c>
      <c r="K161" s="311" t="s">
        <v>46</v>
      </c>
      <c r="L161" s="311" t="s">
        <v>47</v>
      </c>
      <c r="M161" s="311" t="s">
        <v>48</v>
      </c>
      <c r="N161" s="311" t="s">
        <v>49</v>
      </c>
      <c r="O161" s="311" t="s">
        <v>50</v>
      </c>
      <c r="P161" s="311" t="s">
        <v>51</v>
      </c>
      <c r="Q161" s="310" t="s">
        <v>52</v>
      </c>
      <c r="R161" s="305"/>
      <c r="S161" s="305"/>
      <c r="T161" s="305"/>
    </row>
    <row r="162" spans="1:20" ht="15">
      <c r="A162" s="314" t="s">
        <v>74</v>
      </c>
      <c r="B162" s="305"/>
      <c r="C162" s="305"/>
      <c r="D162" s="305"/>
      <c r="E162" s="305"/>
      <c r="F162" s="305"/>
      <c r="G162" s="305"/>
      <c r="H162" s="305"/>
      <c r="I162" s="305"/>
      <c r="J162" s="305"/>
      <c r="K162" s="305"/>
      <c r="L162" s="305"/>
      <c r="M162" s="305"/>
      <c r="N162" s="305"/>
      <c r="O162" s="305"/>
      <c r="P162" s="305"/>
      <c r="Q162" s="305"/>
      <c r="R162" s="305"/>
      <c r="S162" s="305"/>
      <c r="T162" s="305"/>
    </row>
    <row r="163" spans="1:20" ht="14.25">
      <c r="A163" s="317" t="s">
        <v>75</v>
      </c>
      <c r="B163" s="306"/>
      <c r="C163" s="306">
        <f t="shared" ref="C163:Q163" si="43">+C85-C98</f>
        <v>54293.016875311238</v>
      </c>
      <c r="D163" s="306">
        <f t="shared" si="43"/>
        <v>312649.49147250247</v>
      </c>
      <c r="E163" s="306">
        <f t="shared" si="43"/>
        <v>400473.0400779089</v>
      </c>
      <c r="F163" s="306">
        <f t="shared" si="43"/>
        <v>535230.48582228518</v>
      </c>
      <c r="G163" s="306">
        <f t="shared" si="43"/>
        <v>585931.29078743199</v>
      </c>
      <c r="H163" s="306">
        <f t="shared" si="43"/>
        <v>644282.32953843928</v>
      </c>
      <c r="I163" s="306">
        <f t="shared" si="43"/>
        <v>718534.69914774341</v>
      </c>
      <c r="J163" s="306">
        <f t="shared" si="43"/>
        <v>798752.93152399955</v>
      </c>
      <c r="K163" s="306">
        <f t="shared" si="43"/>
        <v>887921.16212577152</v>
      </c>
      <c r="L163" s="306">
        <f t="shared" si="43"/>
        <v>966138.9625605559</v>
      </c>
      <c r="M163" s="306">
        <f t="shared" si="43"/>
        <v>990134.82843943906</v>
      </c>
      <c r="N163" s="306">
        <f t="shared" si="43"/>
        <v>1004514.180093267</v>
      </c>
      <c r="O163" s="306">
        <f t="shared" si="43"/>
        <v>1036939.0269187079</v>
      </c>
      <c r="P163" s="306">
        <f t="shared" si="43"/>
        <v>1051592.6291225657</v>
      </c>
      <c r="Q163" s="306">
        <f t="shared" si="43"/>
        <v>1066147.8130337624</v>
      </c>
      <c r="R163" s="305"/>
      <c r="S163" s="305"/>
      <c r="T163" s="305"/>
    </row>
    <row r="164" spans="1:20" ht="14.25">
      <c r="A164" s="317" t="s">
        <v>13</v>
      </c>
      <c r="B164" s="305"/>
      <c r="C164" s="306">
        <f t="shared" ref="C164:Q164" si="44">C77-C90</f>
        <v>6079.1733020769443</v>
      </c>
      <c r="D164" s="306">
        <f t="shared" si="44"/>
        <v>6862.650348821684</v>
      </c>
      <c r="E164" s="306">
        <f t="shared" si="44"/>
        <v>36275.609470898795</v>
      </c>
      <c r="F164" s="306">
        <f t="shared" si="44"/>
        <v>47289.904567475489</v>
      </c>
      <c r="G164" s="306">
        <f t="shared" si="44"/>
        <v>51178.174764580275</v>
      </c>
      <c r="H164" s="306">
        <f t="shared" si="44"/>
        <v>55082.954169863486</v>
      </c>
      <c r="I164" s="306">
        <f t="shared" si="44"/>
        <v>58902.869145909339</v>
      </c>
      <c r="J164" s="306">
        <f t="shared" si="44"/>
        <v>62501.467418252316</v>
      </c>
      <c r="K164" s="306">
        <f t="shared" si="44"/>
        <v>65698.038121199279</v>
      </c>
      <c r="L164" s="306">
        <f t="shared" si="44"/>
        <v>68256.265394389033</v>
      </c>
      <c r="M164" s="306">
        <f t="shared" si="44"/>
        <v>69699.021526538316</v>
      </c>
      <c r="N164" s="306">
        <f t="shared" si="44"/>
        <v>71171.650289820667</v>
      </c>
      <c r="O164" s="306">
        <f t="shared" si="44"/>
        <v>72674.783023409647</v>
      </c>
      <c r="P164" s="306">
        <f t="shared" si="44"/>
        <v>74209.063992149138</v>
      </c>
      <c r="Q164" s="306">
        <f t="shared" si="44"/>
        <v>75775.150659735926</v>
      </c>
      <c r="R164" s="305"/>
      <c r="S164" s="305"/>
      <c r="T164" s="305"/>
    </row>
    <row r="165" spans="1:20" ht="14.25">
      <c r="A165" s="317" t="s">
        <v>14</v>
      </c>
      <c r="B165" s="305"/>
      <c r="C165" s="306">
        <f t="shared" ref="C165:Q165" si="45">C78-C91</f>
        <v>0</v>
      </c>
      <c r="D165" s="306">
        <f t="shared" si="45"/>
        <v>0</v>
      </c>
      <c r="E165" s="306">
        <f t="shared" si="45"/>
        <v>0</v>
      </c>
      <c r="F165" s="306">
        <f t="shared" si="45"/>
        <v>0</v>
      </c>
      <c r="G165" s="306">
        <f t="shared" si="45"/>
        <v>0</v>
      </c>
      <c r="H165" s="306">
        <f t="shared" si="45"/>
        <v>0</v>
      </c>
      <c r="I165" s="306">
        <f t="shared" si="45"/>
        <v>0</v>
      </c>
      <c r="J165" s="306">
        <f t="shared" si="45"/>
        <v>0</v>
      </c>
      <c r="K165" s="306">
        <f t="shared" si="45"/>
        <v>0</v>
      </c>
      <c r="L165" s="306">
        <f t="shared" si="45"/>
        <v>0</v>
      </c>
      <c r="M165" s="306">
        <f t="shared" si="45"/>
        <v>0</v>
      </c>
      <c r="N165" s="306">
        <f t="shared" si="45"/>
        <v>0</v>
      </c>
      <c r="O165" s="306">
        <f t="shared" si="45"/>
        <v>0</v>
      </c>
      <c r="P165" s="306">
        <f t="shared" si="45"/>
        <v>0</v>
      </c>
      <c r="Q165" s="306">
        <f t="shared" si="45"/>
        <v>0</v>
      </c>
      <c r="R165" s="305"/>
      <c r="S165" s="305"/>
      <c r="T165" s="305"/>
    </row>
    <row r="166" spans="1:20" ht="14.25">
      <c r="A166" s="317" t="s">
        <v>76</v>
      </c>
      <c r="B166" s="305"/>
      <c r="C166" s="306">
        <f t="shared" ref="C166:Q166" si="46">(C79-C92)*$C$174+(C80-C93)*$C$175+(C81-C94)*$C$176</f>
        <v>1181.4801121077137</v>
      </c>
      <c r="D166" s="306">
        <f t="shared" si="46"/>
        <v>5246.8979496440079</v>
      </c>
      <c r="E166" s="306">
        <f t="shared" si="46"/>
        <v>7278.9695057158806</v>
      </c>
      <c r="F166" s="306">
        <f t="shared" si="46"/>
        <v>9688.4959465042703</v>
      </c>
      <c r="G166" s="306">
        <f t="shared" si="46"/>
        <v>10732.351606272687</v>
      </c>
      <c r="H166" s="306">
        <f t="shared" si="46"/>
        <v>11878.296382036402</v>
      </c>
      <c r="I166" s="306">
        <f t="shared" si="46"/>
        <v>13132.030160257593</v>
      </c>
      <c r="J166" s="306">
        <f t="shared" si="46"/>
        <v>14498.390201896744</v>
      </c>
      <c r="K166" s="306">
        <f t="shared" si="46"/>
        <v>15980.899052470755</v>
      </c>
      <c r="L166" s="306">
        <f t="shared" si="46"/>
        <v>17581.181894034886</v>
      </c>
      <c r="M166" s="306">
        <f t="shared" si="46"/>
        <v>17924.116449138444</v>
      </c>
      <c r="N166" s="306">
        <f t="shared" si="46"/>
        <v>18274.38034486966</v>
      </c>
      <c r="O166" s="306">
        <f t="shared" si="46"/>
        <v>18632.112981508813</v>
      </c>
      <c r="P166" s="306">
        <f t="shared" si="46"/>
        <v>18997.456815606227</v>
      </c>
      <c r="Q166" s="306">
        <f t="shared" si="46"/>
        <v>19370.557416115396</v>
      </c>
      <c r="R166" s="305"/>
      <c r="S166" s="305"/>
      <c r="T166" s="305"/>
    </row>
    <row r="167" spans="1:20" ht="14.25">
      <c r="A167" s="317"/>
      <c r="B167" s="305"/>
      <c r="C167" s="306"/>
      <c r="D167" s="306"/>
      <c r="E167" s="306"/>
      <c r="F167" s="306"/>
      <c r="G167" s="306"/>
      <c r="H167" s="306"/>
      <c r="I167" s="306"/>
      <c r="J167" s="306"/>
      <c r="K167" s="306"/>
      <c r="L167" s="306"/>
      <c r="M167" s="306"/>
      <c r="N167" s="306"/>
      <c r="O167" s="306"/>
      <c r="P167" s="306"/>
      <c r="Q167" s="306"/>
      <c r="R167" s="305"/>
      <c r="S167" s="305"/>
      <c r="T167" s="305"/>
    </row>
    <row r="168" spans="1:20" ht="15">
      <c r="A168" s="314" t="s">
        <v>77</v>
      </c>
      <c r="B168" s="305"/>
      <c r="C168" s="305"/>
      <c r="D168" s="305"/>
      <c r="G168" s="305"/>
      <c r="H168" s="305"/>
      <c r="I168" s="305"/>
      <c r="J168" s="305"/>
      <c r="K168" s="305"/>
      <c r="L168" s="305"/>
      <c r="M168" s="305"/>
      <c r="N168" s="305"/>
      <c r="O168" s="305"/>
      <c r="P168" s="305"/>
      <c r="Q168" s="305"/>
      <c r="R168" s="305"/>
      <c r="S168" s="305"/>
      <c r="T168" s="305"/>
    </row>
    <row r="169" spans="1:20" ht="14.25">
      <c r="A169" s="317" t="s">
        <v>78</v>
      </c>
      <c r="C169" s="319">
        <v>0.66</v>
      </c>
      <c r="D169" s="305"/>
      <c r="G169" s="305"/>
      <c r="H169" s="305"/>
      <c r="I169" s="305"/>
      <c r="J169" s="305"/>
      <c r="K169" s="305"/>
      <c r="L169" s="305"/>
      <c r="M169" s="305"/>
      <c r="N169" s="305"/>
      <c r="O169" s="305"/>
      <c r="P169" s="305"/>
      <c r="Q169" s="305"/>
      <c r="R169" s="305"/>
      <c r="S169" s="305"/>
      <c r="T169" s="305"/>
    </row>
    <row r="170" spans="1:20" ht="14.25">
      <c r="A170" s="317" t="s">
        <v>79</v>
      </c>
      <c r="C170" s="319">
        <f>1/C172</f>
        <v>0.93632958801498123</v>
      </c>
      <c r="D170" s="305"/>
      <c r="G170" s="305"/>
      <c r="H170" s="305"/>
      <c r="I170" s="305"/>
      <c r="J170" s="305"/>
      <c r="K170" s="305"/>
      <c r="L170" s="305"/>
      <c r="M170" s="305"/>
      <c r="N170" s="305"/>
      <c r="O170" s="305"/>
      <c r="P170" s="305"/>
      <c r="Q170" s="305"/>
      <c r="R170" s="305"/>
      <c r="S170" s="305"/>
      <c r="T170" s="305"/>
    </row>
    <row r="171" spans="1:20" ht="14.25">
      <c r="A171" s="317" t="s">
        <v>80</v>
      </c>
      <c r="C171" s="319">
        <f>1/C172</f>
        <v>0.93632958801498123</v>
      </c>
      <c r="D171" s="305"/>
      <c r="G171" s="305"/>
      <c r="H171" s="305"/>
      <c r="I171" s="305"/>
      <c r="J171" s="305"/>
      <c r="K171" s="305"/>
      <c r="L171" s="305"/>
      <c r="M171" s="305"/>
      <c r="N171" s="305"/>
      <c r="O171" s="305"/>
      <c r="P171" s="305"/>
      <c r="Q171" s="305"/>
      <c r="R171" s="305"/>
      <c r="S171" s="305"/>
      <c r="T171" s="305"/>
    </row>
    <row r="172" spans="1:20" ht="14.25">
      <c r="A172" s="317" t="s">
        <v>81</v>
      </c>
      <c r="C172" s="319">
        <v>1.0680000000000001</v>
      </c>
      <c r="D172" s="305"/>
      <c r="E172" s="305"/>
      <c r="F172" s="305"/>
      <c r="G172" s="305"/>
      <c r="H172" s="305"/>
      <c r="I172" s="305"/>
      <c r="J172" s="305"/>
      <c r="K172" s="305"/>
      <c r="L172" s="305"/>
      <c r="M172" s="305"/>
      <c r="N172" s="305"/>
      <c r="O172" s="305"/>
      <c r="P172" s="305"/>
      <c r="Q172" s="305"/>
      <c r="R172" s="305"/>
      <c r="S172" s="305"/>
      <c r="T172" s="305"/>
    </row>
    <row r="173" spans="1:20" ht="14.25">
      <c r="A173" s="318" t="s">
        <v>127</v>
      </c>
      <c r="C173" s="317"/>
      <c r="D173" s="305"/>
      <c r="E173" s="305"/>
      <c r="F173" s="305"/>
      <c r="G173" s="305"/>
      <c r="H173" s="305"/>
      <c r="I173" s="305"/>
      <c r="J173" s="305"/>
      <c r="K173" s="305"/>
      <c r="L173" s="305"/>
      <c r="M173" s="305"/>
      <c r="N173" s="305"/>
      <c r="O173" s="305"/>
      <c r="P173" s="305"/>
      <c r="Q173" s="305"/>
      <c r="R173" s="305"/>
      <c r="S173" s="305"/>
      <c r="T173" s="305"/>
    </row>
    <row r="174" spans="1:20" ht="14.25">
      <c r="A174" s="317" t="s">
        <v>92</v>
      </c>
      <c r="C174" s="88">
        <v>0</v>
      </c>
      <c r="D174" s="305"/>
      <c r="E174" s="305"/>
      <c r="F174" s="305"/>
      <c r="G174" s="305"/>
      <c r="H174" s="305"/>
      <c r="I174" s="305"/>
      <c r="J174" s="305"/>
      <c r="K174" s="305"/>
      <c r="L174" s="305"/>
      <c r="M174" s="305"/>
      <c r="N174" s="305"/>
      <c r="O174" s="305"/>
      <c r="P174" s="305"/>
      <c r="Q174" s="305"/>
      <c r="R174" s="305"/>
      <c r="S174" s="305"/>
      <c r="T174" s="305"/>
    </row>
    <row r="175" spans="1:20" ht="14.25">
      <c r="A175" s="317" t="s">
        <v>93</v>
      </c>
      <c r="C175" s="120">
        <v>0.05</v>
      </c>
      <c r="D175" s="305"/>
      <c r="E175" s="305"/>
      <c r="F175" s="305"/>
      <c r="G175" s="305"/>
      <c r="H175" s="305"/>
      <c r="I175" s="305"/>
      <c r="J175" s="305"/>
      <c r="K175" s="305"/>
      <c r="L175" s="305"/>
      <c r="M175" s="305"/>
      <c r="N175" s="305"/>
      <c r="O175" s="305"/>
      <c r="P175" s="305"/>
      <c r="Q175" s="305"/>
      <c r="R175" s="305"/>
      <c r="S175" s="305"/>
      <c r="T175" s="305"/>
    </row>
    <row r="176" spans="1:20" ht="14.25">
      <c r="A176" s="317" t="s">
        <v>94</v>
      </c>
      <c r="C176" s="120">
        <v>0.25</v>
      </c>
      <c r="D176" s="305"/>
      <c r="E176" s="305"/>
      <c r="F176" s="305"/>
      <c r="G176" s="305"/>
      <c r="H176" s="305"/>
      <c r="I176" s="305"/>
      <c r="J176" s="305"/>
      <c r="K176" s="305"/>
      <c r="L176" s="305"/>
      <c r="M176" s="305"/>
      <c r="N176" s="305"/>
      <c r="O176" s="305"/>
      <c r="P176" s="305"/>
      <c r="Q176" s="305"/>
      <c r="R176" s="305"/>
      <c r="S176" s="305"/>
      <c r="T176" s="305"/>
    </row>
    <row r="177" spans="3:20">
      <c r="C177" s="305"/>
      <c r="D177" s="305"/>
      <c r="E177" s="305"/>
      <c r="F177" s="305"/>
      <c r="G177" s="305"/>
      <c r="H177" s="305"/>
      <c r="I177" s="305"/>
      <c r="J177" s="305"/>
      <c r="K177" s="305"/>
      <c r="L177" s="305"/>
      <c r="M177" s="305"/>
      <c r="N177" s="305"/>
      <c r="O177" s="305"/>
      <c r="P177" s="305"/>
      <c r="Q177" s="305"/>
      <c r="R177" s="305"/>
      <c r="S177" s="305"/>
      <c r="T177" s="305"/>
    </row>
  </sheetData>
  <pageMargins left="1.58" right="0.61" top="0.83" bottom="0.86" header="0.5" footer="0.5"/>
  <pageSetup scale="5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77"/>
  <sheetViews>
    <sheetView topLeftCell="A141" zoomScale="75" workbookViewId="0">
      <selection activeCell="B152" sqref="B152"/>
    </sheetView>
  </sheetViews>
  <sheetFormatPr baseColWidth="10" defaultColWidth="9.140625" defaultRowHeight="12.75"/>
  <cols>
    <col min="1" max="1" width="39.5703125" style="304" customWidth="1"/>
    <col min="2" max="2" width="11" style="304" customWidth="1"/>
    <col min="3" max="4" width="10.42578125" style="304" bestFit="1" customWidth="1"/>
    <col min="5" max="5" width="10.85546875" style="304" bestFit="1" customWidth="1"/>
    <col min="6" max="17" width="10.42578125" style="304" bestFit="1" customWidth="1"/>
    <col min="18" max="16384" width="9.140625" style="304"/>
  </cols>
  <sheetData>
    <row r="1" spans="1:16" ht="15.75">
      <c r="A1" s="313" t="str">
        <f>+Indicadores!$B$206</f>
        <v>Proyecto de riego comunitario - ADRA</v>
      </c>
    </row>
    <row r="2" spans="1:16" ht="15.75">
      <c r="A2" s="407" t="s">
        <v>29</v>
      </c>
      <c r="B2" s="406"/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  <c r="P2" s="406"/>
    </row>
    <row r="3" spans="1:16" ht="15.75">
      <c r="A3" s="363"/>
      <c r="B3" s="362"/>
      <c r="C3" s="362"/>
      <c r="D3" s="362"/>
      <c r="E3" s="362"/>
      <c r="F3" s="362"/>
      <c r="G3" s="362"/>
      <c r="H3" s="362"/>
      <c r="I3" s="362"/>
      <c r="J3" s="362"/>
      <c r="K3" s="362"/>
      <c r="L3" s="362"/>
      <c r="M3" s="362"/>
      <c r="N3" s="362"/>
      <c r="O3" s="362"/>
      <c r="P3" s="362"/>
    </row>
    <row r="4" spans="1:16" ht="15.75">
      <c r="A4" s="405" t="s">
        <v>65</v>
      </c>
      <c r="B4" s="374"/>
      <c r="C4" s="374"/>
      <c r="D4" s="374"/>
      <c r="E4" s="374"/>
      <c r="F4" s="374"/>
      <c r="G4" s="374"/>
      <c r="H4" s="374"/>
      <c r="I4" s="374"/>
      <c r="J4" s="374"/>
      <c r="K4" s="374"/>
      <c r="L4" s="374"/>
      <c r="M4" s="374"/>
      <c r="N4" s="374"/>
      <c r="O4" s="374"/>
      <c r="P4" s="374"/>
    </row>
    <row r="5" spans="1:16" ht="13.5" thickBot="1"/>
    <row r="6" spans="1:16">
      <c r="A6" s="404" t="s">
        <v>89</v>
      </c>
      <c r="B6" s="390">
        <v>1</v>
      </c>
      <c r="C6" s="390">
        <f t="shared" ref="C6:P6" si="0">+B6+1</f>
        <v>2</v>
      </c>
      <c r="D6" s="390">
        <f t="shared" si="0"/>
        <v>3</v>
      </c>
      <c r="E6" s="390">
        <f t="shared" si="0"/>
        <v>4</v>
      </c>
      <c r="F6" s="390">
        <f t="shared" si="0"/>
        <v>5</v>
      </c>
      <c r="G6" s="390">
        <f t="shared" si="0"/>
        <v>6</v>
      </c>
      <c r="H6" s="390">
        <f t="shared" si="0"/>
        <v>7</v>
      </c>
      <c r="I6" s="390">
        <f t="shared" si="0"/>
        <v>8</v>
      </c>
      <c r="J6" s="390">
        <f t="shared" si="0"/>
        <v>9</v>
      </c>
      <c r="K6" s="390">
        <f t="shared" si="0"/>
        <v>10</v>
      </c>
      <c r="L6" s="390">
        <f t="shared" si="0"/>
        <v>11</v>
      </c>
      <c r="M6" s="390">
        <f t="shared" si="0"/>
        <v>12</v>
      </c>
      <c r="N6" s="390">
        <f t="shared" si="0"/>
        <v>13</v>
      </c>
      <c r="O6" s="390">
        <f t="shared" si="0"/>
        <v>14</v>
      </c>
      <c r="P6" s="389">
        <f t="shared" si="0"/>
        <v>15</v>
      </c>
    </row>
    <row r="7" spans="1:16">
      <c r="A7" s="402" t="str">
        <f>+'[6]Areas y productor tipico'!A194</f>
        <v>Maiz</v>
      </c>
      <c r="B7" s="401">
        <f>0.5241+B13/2</f>
        <v>0.58653750000000004</v>
      </c>
      <c r="C7" s="401">
        <f>0.518859</f>
        <v>0.51885899999999996</v>
      </c>
      <c r="D7" s="401">
        <f>0.51367041+D13/2</f>
        <v>0.63500941624999996</v>
      </c>
      <c r="E7" s="401">
        <f>0.51367041+E13/2</f>
        <v>0.6285885361250001</v>
      </c>
      <c r="F7" s="401">
        <f t="shared" ref="F7:P7" si="1">0.51367041+F13/2</f>
        <v>0.62223186480124981</v>
      </c>
      <c r="G7" s="401">
        <f t="shared" si="1"/>
        <v>0.61593876019073734</v>
      </c>
      <c r="H7" s="401">
        <f t="shared" si="1"/>
        <v>0.6097085866263301</v>
      </c>
      <c r="I7" s="401">
        <f t="shared" si="1"/>
        <v>0.60354071479756677</v>
      </c>
      <c r="J7" s="401">
        <f t="shared" si="1"/>
        <v>0.5974345216870911</v>
      </c>
      <c r="K7" s="401">
        <f t="shared" si="1"/>
        <v>0.5913893905077201</v>
      </c>
      <c r="L7" s="401">
        <f t="shared" si="1"/>
        <v>0.58540471064014288</v>
      </c>
      <c r="M7" s="401">
        <f t="shared" si="1"/>
        <v>0.57947987757124153</v>
      </c>
      <c r="N7" s="401">
        <f t="shared" si="1"/>
        <v>0.573614292833029</v>
      </c>
      <c r="O7" s="401">
        <f t="shared" si="1"/>
        <v>0.56780736394219877</v>
      </c>
      <c r="P7" s="401">
        <f t="shared" si="1"/>
        <v>0.56205850434027704</v>
      </c>
    </row>
    <row r="8" spans="1:16">
      <c r="A8" s="402" t="str">
        <f>+'[6]Areas y productor tipico'!A195</f>
        <v>Frijol</v>
      </c>
      <c r="B8" s="401">
        <f>0.131025+B13/2</f>
        <v>0.19346250000000004</v>
      </c>
      <c r="C8" s="401">
        <f>0.12971475</f>
        <v>0.12971474999999999</v>
      </c>
      <c r="D8" s="401">
        <f>0.1284176025+D13/2</f>
        <v>0.24975660874999994</v>
      </c>
      <c r="E8" s="401">
        <f>0.1284176025+E13/2</f>
        <v>0.24333572862500003</v>
      </c>
      <c r="F8" s="401">
        <f t="shared" ref="F8:P8" si="2">0.1284176025+F13/2</f>
        <v>0.23697905730124982</v>
      </c>
      <c r="G8" s="401">
        <f t="shared" si="2"/>
        <v>0.23068595269073733</v>
      </c>
      <c r="H8" s="401">
        <f t="shared" si="2"/>
        <v>0.22445577912633002</v>
      </c>
      <c r="I8" s="401">
        <f t="shared" si="2"/>
        <v>0.21828790729756675</v>
      </c>
      <c r="J8" s="401">
        <f t="shared" si="2"/>
        <v>0.21218171418709109</v>
      </c>
      <c r="K8" s="401">
        <f t="shared" si="2"/>
        <v>0.20613658300772014</v>
      </c>
      <c r="L8" s="401">
        <f t="shared" si="2"/>
        <v>0.20015190314014286</v>
      </c>
      <c r="M8" s="401">
        <f t="shared" si="2"/>
        <v>0.19422707007124157</v>
      </c>
      <c r="N8" s="401">
        <f t="shared" si="2"/>
        <v>0.18836148533302902</v>
      </c>
      <c r="O8" s="401">
        <f t="shared" si="2"/>
        <v>0.18255455644219876</v>
      </c>
      <c r="P8" s="401">
        <f t="shared" si="2"/>
        <v>0.17680569684027697</v>
      </c>
    </row>
    <row r="9" spans="1:16">
      <c r="A9" s="402" t="str">
        <f>+'[6]Areas y productor tipico'!A196</f>
        <v>Brocoli</v>
      </c>
      <c r="B9" s="401">
        <v>7.7644444444444445E-3</v>
      </c>
      <c r="C9" s="401">
        <f>0.167420833333333+$C$13/3</f>
        <v>9.9999999999999617E-2</v>
      </c>
      <c r="D9" s="401">
        <v>0.17174465833333333</v>
      </c>
      <c r="E9" s="401">
        <v>0.17602524508333334</v>
      </c>
      <c r="F9" s="401">
        <v>0.18026302596583335</v>
      </c>
      <c r="G9" s="401">
        <v>0.18445842903950838</v>
      </c>
      <c r="H9" s="401">
        <v>0.18861187808244659</v>
      </c>
      <c r="I9" s="401">
        <v>0.19272379263495543</v>
      </c>
      <c r="J9" s="401">
        <v>0.19679458804193925</v>
      </c>
      <c r="K9" s="401">
        <v>0.20082467549485322</v>
      </c>
      <c r="L9" s="401">
        <v>0.20481446207323803</v>
      </c>
      <c r="M9" s="401">
        <v>0.20876435078583896</v>
      </c>
      <c r="N9" s="401">
        <v>0.21267474061131394</v>
      </c>
      <c r="O9" s="401">
        <v>0.21654602653853414</v>
      </c>
      <c r="P9" s="401">
        <v>0.2203785996064821</v>
      </c>
    </row>
    <row r="10" spans="1:16">
      <c r="A10" s="402" t="str">
        <f>+'[6]Areas y productor tipico'!A197</f>
        <v>Repollo</v>
      </c>
      <c r="B10" s="401">
        <v>7.7644444444444445E-3</v>
      </c>
      <c r="C10" s="401">
        <f t="shared" ref="C10:C11" si="3">0.167420833333333+$C$13/3</f>
        <v>9.9999999999999617E-2</v>
      </c>
      <c r="D10" s="401">
        <v>0.17174465833333333</v>
      </c>
      <c r="E10" s="401">
        <v>0.17602524508333334</v>
      </c>
      <c r="F10" s="401">
        <v>0.18026302596583335</v>
      </c>
      <c r="G10" s="401">
        <v>0.18445842903950838</v>
      </c>
      <c r="H10" s="401">
        <v>0.18861187808244659</v>
      </c>
      <c r="I10" s="401">
        <v>0.19272379263495543</v>
      </c>
      <c r="J10" s="401">
        <v>0.19679458804193925</v>
      </c>
      <c r="K10" s="401">
        <v>0.20082467549485322</v>
      </c>
      <c r="L10" s="401">
        <v>0.20481446207323803</v>
      </c>
      <c r="M10" s="401">
        <v>0.20876435078583896</v>
      </c>
      <c r="N10" s="401">
        <v>0.21267474061131394</v>
      </c>
      <c r="O10" s="401">
        <v>0.21654602653853414</v>
      </c>
      <c r="P10" s="401">
        <v>0.2203785996064821</v>
      </c>
    </row>
    <row r="11" spans="1:16">
      <c r="A11" s="402" t="str">
        <f>+'[6]Areas y productor tipico'!A198</f>
        <v>Papa</v>
      </c>
      <c r="B11" s="401">
        <v>7.7644444444444445E-3</v>
      </c>
      <c r="C11" s="401">
        <f t="shared" si="3"/>
        <v>9.9999999999999617E-2</v>
      </c>
      <c r="D11" s="401">
        <v>0.17174465833333333</v>
      </c>
      <c r="E11" s="401">
        <v>0.17602524508333334</v>
      </c>
      <c r="F11" s="401">
        <v>0.18026302596583335</v>
      </c>
      <c r="G11" s="401">
        <v>0.18445842903950838</v>
      </c>
      <c r="H11" s="401">
        <v>0.18861187808244659</v>
      </c>
      <c r="I11" s="401">
        <v>0.19272379263495543</v>
      </c>
      <c r="J11" s="401">
        <v>0.19679458804193925</v>
      </c>
      <c r="K11" s="401">
        <v>0.20082467549485322</v>
      </c>
      <c r="L11" s="401">
        <v>0.20481446207323803</v>
      </c>
      <c r="M11" s="401">
        <v>0.20876435078583896</v>
      </c>
      <c r="N11" s="401">
        <v>0.21267474061131394</v>
      </c>
      <c r="O11" s="401">
        <v>0.21654602653853414</v>
      </c>
      <c r="P11" s="401">
        <v>0.2203785996064821</v>
      </c>
    </row>
    <row r="12" spans="1:16">
      <c r="A12" s="383" t="str">
        <f>+'[6]Areas y productor tipico'!A199</f>
        <v>Total</v>
      </c>
      <c r="B12" s="399">
        <f t="shared" ref="B12:P12" si="4">SUM(B7:B11)</f>
        <v>0.80329333333333341</v>
      </c>
      <c r="C12" s="399">
        <f t="shared" si="4"/>
        <v>0.94857374999999888</v>
      </c>
      <c r="D12" s="399">
        <f t="shared" si="4"/>
        <v>1.4</v>
      </c>
      <c r="E12" s="399">
        <f t="shared" si="4"/>
        <v>1.4</v>
      </c>
      <c r="F12" s="399">
        <f t="shared" si="4"/>
        <v>1.3999999999999997</v>
      </c>
      <c r="G12" s="399">
        <f t="shared" si="4"/>
        <v>1.4</v>
      </c>
      <c r="H12" s="399">
        <f t="shared" si="4"/>
        <v>1.4</v>
      </c>
      <c r="I12" s="399">
        <f t="shared" si="4"/>
        <v>1.4</v>
      </c>
      <c r="J12" s="399">
        <f t="shared" si="4"/>
        <v>1.4</v>
      </c>
      <c r="K12" s="399">
        <f t="shared" si="4"/>
        <v>1.4000000000000001</v>
      </c>
      <c r="L12" s="399">
        <f t="shared" si="4"/>
        <v>1.3999999999999997</v>
      </c>
      <c r="M12" s="399">
        <f t="shared" si="4"/>
        <v>1.4000000000000001</v>
      </c>
      <c r="N12" s="399">
        <f t="shared" si="4"/>
        <v>1.3999999999999997</v>
      </c>
      <c r="O12" s="399">
        <f t="shared" si="4"/>
        <v>1.4</v>
      </c>
      <c r="P12" s="399">
        <f t="shared" si="4"/>
        <v>1.4000000000000004</v>
      </c>
    </row>
    <row r="13" spans="1:16" ht="14.25">
      <c r="A13" s="379"/>
      <c r="B13" s="454">
        <v>0.12487500000000007</v>
      </c>
      <c r="C13" s="454">
        <v>-0.20226250000000012</v>
      </c>
      <c r="D13" s="454">
        <v>0.24267801249999987</v>
      </c>
      <c r="E13" s="454">
        <v>0.22983625225000007</v>
      </c>
      <c r="F13" s="454">
        <v>0.21712290960249964</v>
      </c>
      <c r="G13" s="454">
        <v>0.20453670038147465</v>
      </c>
      <c r="H13" s="454">
        <v>0.19207635325266004</v>
      </c>
      <c r="I13" s="454">
        <v>0.17974060959513347</v>
      </c>
      <c r="J13" s="454">
        <v>0.16752822337418219</v>
      </c>
      <c r="K13" s="454">
        <v>0.15543796101544025</v>
      </c>
      <c r="L13" s="454">
        <v>0.14346860128028574</v>
      </c>
      <c r="M13" s="454">
        <v>0.1316189351424831</v>
      </c>
      <c r="N13" s="454">
        <v>0.11988776566605804</v>
      </c>
      <c r="O13" s="454">
        <v>0.10827390788439747</v>
      </c>
      <c r="P13" s="454">
        <v>9.677618868055396E-2</v>
      </c>
    </row>
    <row r="14" spans="1:16">
      <c r="A14" s="383" t="s">
        <v>9</v>
      </c>
      <c r="B14" s="75">
        <f>+B7*Indicadores!$B$292+B8*Indicadores!$C$292+'ADRA-ERR'!B9*Indicadores!$D$292+'ADRA-ERR'!B10*Indicadores!$E$292+'ADRA-ERR'!B11*Indicadores!$F$292</f>
        <v>656.85650990239571</v>
      </c>
      <c r="C14" s="75">
        <f>+C7*Indicadores!$B$292+C8*Indicadores!$C$292+'ADRA-ERR'!C9*Indicadores!$D$292+'ADRA-ERR'!C10*Indicadores!$E$292+'ADRA-ERR'!C11*Indicadores!$F$292</f>
        <v>1392.2580119411446</v>
      </c>
      <c r="D14" s="75">
        <f>+D7*Indicadores!$B$292+D8*Indicadores!$C$292+'ADRA-ERR'!D9*Indicadores!$D$292+'ADRA-ERR'!D10*Indicadores!$E$292+'ADRA-ERR'!D11*Indicadores!$F$292</f>
        <v>2249.1882007721997</v>
      </c>
      <c r="E14" s="75">
        <f>+E7*Indicadores!$B$292+E8*Indicadores!$C$292+'ADRA-ERR'!E9*Indicadores!$D$292+'ADRA-ERR'!E10*Indicadores!$E$292+'ADRA-ERR'!E11*Indicadores!$F$292</f>
        <v>2277.6117334140845</v>
      </c>
      <c r="F14" s="75">
        <f>+F7*Indicadores!$B$292+F8*Indicadores!$C$292+'ADRA-ERR'!F9*Indicadores!$D$292+'ADRA-ERR'!F10*Indicadores!$E$292+'ADRA-ERR'!F11*Indicadores!$F$292</f>
        <v>2305.7510307295497</v>
      </c>
      <c r="G14" s="75">
        <f>+G7*Indicadores!$B$292+G8*Indicadores!$C$292+'ADRA-ERR'!G9*Indicadores!$D$292+'ADRA-ERR'!G10*Indicadores!$E$292+'ADRA-ERR'!G11*Indicadores!$F$292</f>
        <v>2333.6089350718612</v>
      </c>
      <c r="H14" s="75">
        <f>+H7*Indicadores!$B$292+H8*Indicadores!$C$292+'ADRA-ERR'!H9*Indicadores!$D$292+'ADRA-ERR'!H10*Indicadores!$E$292+'ADRA-ERR'!H11*Indicadores!$F$292</f>
        <v>2361.188260370749</v>
      </c>
      <c r="I14" s="75">
        <f>+I7*Indicadores!$B$292+I8*Indicadores!$C$292+'ADRA-ERR'!I9*Indicadores!$D$292+'ADRA-ERR'!I10*Indicadores!$E$292+'ADRA-ERR'!I11*Indicadores!$F$292</f>
        <v>2388.491792416648</v>
      </c>
      <c r="J14" s="75">
        <f>+J7*Indicadores!$B$292+J8*Indicadores!$C$292+'ADRA-ERR'!J9*Indicadores!$D$292+'ADRA-ERR'!J10*Indicadores!$E$292+'ADRA-ERR'!J11*Indicadores!$F$292</f>
        <v>2415.5222891420885</v>
      </c>
      <c r="K14" s="75">
        <f>+K7*Indicadores!$B$292+K8*Indicadores!$C$292+'ADRA-ERR'!K9*Indicadores!$D$292+'ADRA-ERR'!K10*Indicadores!$E$292+'ADRA-ERR'!K11*Indicadores!$F$292</f>
        <v>2442.282480900275</v>
      </c>
      <c r="L14" s="75">
        <f>+L7*Indicadores!$B$292+L8*Indicadores!$C$292+'ADRA-ERR'!L9*Indicadores!$D$292+'ADRA-ERR'!L10*Indicadores!$E$292+'ADRA-ERR'!L11*Indicadores!$F$292</f>
        <v>2468.7750707408786</v>
      </c>
      <c r="M14" s="75">
        <f>+M7*Indicadores!$B$292+M8*Indicadores!$C$292+'ADRA-ERR'!M9*Indicadores!$D$292+'ADRA-ERR'!M10*Indicadores!$E$292+'ADRA-ERR'!M11*Indicadores!$F$292</f>
        <v>2495.0027346830761</v>
      </c>
      <c r="N14" s="75">
        <f>+N7*Indicadores!$B$292+N8*Indicadores!$C$292+'ADRA-ERR'!N9*Indicadores!$D$292+'ADRA-ERR'!N10*Indicadores!$E$292+'ADRA-ERR'!N11*Indicadores!$F$292</f>
        <v>2520.9681219858521</v>
      </c>
      <c r="O14" s="75">
        <f>+O7*Indicadores!$B$292+O8*Indicadores!$C$292+'ADRA-ERR'!O9*Indicadores!$D$292+'ADRA-ERR'!O10*Indicadores!$E$292+'ADRA-ERR'!O11*Indicadores!$F$292</f>
        <v>2546.6738554156009</v>
      </c>
      <c r="P14" s="76">
        <f>+P7*Indicadores!$B$292+P8*Indicadores!$C$292+'ADRA-ERR'!P9*Indicadores!$D$292+'ADRA-ERR'!P10*Indicadores!$E$292+'ADRA-ERR'!P11*Indicadores!$F$292</f>
        <v>2572.1225315110514</v>
      </c>
    </row>
    <row r="15" spans="1:16">
      <c r="A15" s="379"/>
      <c r="B15" s="378"/>
      <c r="C15" s="378"/>
      <c r="D15" s="378"/>
      <c r="E15" s="378"/>
      <c r="F15" s="378"/>
      <c r="G15" s="378"/>
      <c r="H15" s="378"/>
      <c r="I15" s="378"/>
      <c r="J15" s="378"/>
      <c r="K15" s="378"/>
      <c r="L15" s="378"/>
      <c r="M15" s="378"/>
      <c r="N15" s="378"/>
      <c r="O15" s="378"/>
      <c r="P15" s="377"/>
    </row>
    <row r="16" spans="1:16">
      <c r="A16" s="341" t="s">
        <v>12</v>
      </c>
      <c r="B16" s="382"/>
      <c r="C16" s="382"/>
      <c r="D16" s="382"/>
      <c r="E16" s="382"/>
      <c r="F16" s="382"/>
      <c r="G16" s="382"/>
      <c r="H16" s="382"/>
      <c r="I16" s="382"/>
      <c r="J16" s="382"/>
      <c r="K16" s="382"/>
      <c r="L16" s="382"/>
      <c r="M16" s="382"/>
      <c r="N16" s="382"/>
      <c r="O16" s="382"/>
      <c r="P16" s="381"/>
    </row>
    <row r="17" spans="1:16">
      <c r="A17" s="380" t="s">
        <v>13</v>
      </c>
      <c r="B17" s="382">
        <f>+B$7*Indicadores!B294+'ADRA-ERR'!B$8*Indicadores!C294+'ADRA-ERR'!B$9*Indicadores!D294+'ADRA-ERR'!B$10*Indicadores!E294+'ADRA-ERR'!B$11*Indicadores!F294</f>
        <v>151.07360448559484</v>
      </c>
      <c r="C17" s="382">
        <f>+C$7*Indicadores!C294+'ADRA-ERR'!C$8*Indicadores!D294+'ADRA-ERR'!C$9*Indicadores!E294+'ADRA-ERR'!C$10*Indicadores!F294+'ADRA-ERR'!C$11*Indicadores!G294</f>
        <v>438.10254306184544</v>
      </c>
      <c r="D17" s="382">
        <f>+D$7*Indicadores!$B$294+'ADRA-ERR'!D$8*Indicadores!$C$294+'ADRA-ERR'!D$9*Indicadores!$D$294+'ADRA-ERR'!D$10*Indicadores!$E$294+'ADRA-ERR'!D$11*Indicadores!$F$294</f>
        <v>693.18773519261526</v>
      </c>
      <c r="E17" s="382">
        <f>+E$7*Indicadores!$B$294+'ADRA-ERR'!E$8*Indicadores!$C$294+'ADRA-ERR'!E$9*Indicadores!$D$294+'ADRA-ERR'!E$10*Indicadores!$E$294+'ADRA-ERR'!E$11*Indicadores!$F$294</f>
        <v>704.78109478511794</v>
      </c>
      <c r="F17" s="382">
        <f>+F$7*Indicadores!$B$294+'ADRA-ERR'!F$8*Indicadores!$C$294+'ADRA-ERR'!F$9*Indicadores!$D$294+'ADRA-ERR'!F$10*Indicadores!$E$294+'ADRA-ERR'!F$11*Indicadores!$F$294</f>
        <v>716.25852078169544</v>
      </c>
      <c r="G17" s="382">
        <f>+G$7*Indicadores!$B$294+'ADRA-ERR'!G$8*Indicadores!$C$294+'ADRA-ERR'!G$9*Indicadores!$D$294+'ADRA-ERR'!G$10*Indicadores!$E$294+'ADRA-ERR'!G$11*Indicadores!$F$294</f>
        <v>727.62117251830728</v>
      </c>
      <c r="H17" s="382">
        <f>+H$7*Indicadores!$B$294+'ADRA-ERR'!H$8*Indicadores!$C$294+'ADRA-ERR'!H$9*Indicadores!$D$294+'ADRA-ERR'!H$10*Indicadores!$E$294+'ADRA-ERR'!H$11*Indicadores!$F$294</f>
        <v>738.87019773755276</v>
      </c>
      <c r="I17" s="382">
        <f>+I$7*Indicadores!$B$294+'ADRA-ERR'!I$8*Indicadores!$C$294+'ADRA-ERR'!I$9*Indicadores!$D$294+'ADRA-ERR'!I$10*Indicadores!$E$294+'ADRA-ERR'!I$11*Indicadores!$F$294</f>
        <v>750.00673270460584</v>
      </c>
      <c r="J17" s="382">
        <f>+J$7*Indicadores!$B$294+'ADRA-ERR'!J$8*Indicadores!$C$294+'ADRA-ERR'!J$9*Indicadores!$D$294+'ADRA-ERR'!J$10*Indicadores!$E$294+'ADRA-ERR'!J$11*Indicadores!$F$294</f>
        <v>761.0319023219887</v>
      </c>
      <c r="K17" s="382">
        <f>+K$7*Indicadores!$B$294+'ADRA-ERR'!K$8*Indicadores!$C$294+'ADRA-ERR'!K$9*Indicadores!$D$294+'ADRA-ERR'!K$10*Indicadores!$E$294+'ADRA-ERR'!K$11*Indicadores!$F$294</f>
        <v>771.94682024319764</v>
      </c>
      <c r="L17" s="382">
        <f>+L$7*Indicadores!$B$294+'ADRA-ERR'!L$8*Indicadores!$C$294+'ADRA-ERR'!L$9*Indicadores!$D$294+'ADRA-ERR'!L$10*Indicadores!$E$294+'ADRA-ERR'!L$11*Indicadores!$F$294</f>
        <v>782.75258898519439</v>
      </c>
      <c r="M17" s="382">
        <f>+M$7*Indicadores!$B$294+'ADRA-ERR'!M$8*Indicadores!$C$294+'ADRA-ERR'!M$9*Indicadores!$D$294+'ADRA-ERR'!M$10*Indicadores!$E$294+'ADRA-ERR'!M$11*Indicadores!$F$294</f>
        <v>793.45030003977104</v>
      </c>
      <c r="N17" s="382">
        <f>+N$7*Indicadores!$B$294+'ADRA-ERR'!N$8*Indicadores!$C$294+'ADRA-ERR'!N$9*Indicadores!$D$294+'ADRA-ERR'!N$10*Indicadores!$E$294+'ADRA-ERR'!N$11*Indicadores!$F$294</f>
        <v>804.04103398380198</v>
      </c>
      <c r="O17" s="382">
        <f>+O$7*Indicadores!$B$294+'ADRA-ERR'!O$8*Indicadores!$C$294+'ADRA-ERR'!O$9*Indicadores!$D$294+'ADRA-ERR'!O$10*Indicadores!$E$294+'ADRA-ERR'!O$11*Indicadores!$F$294</f>
        <v>814.52586058839279</v>
      </c>
      <c r="P17" s="381">
        <f>+P$7*Indicadores!$B$294+'ADRA-ERR'!P$8*Indicadores!$C$294+'ADRA-ERR'!P$9*Indicadores!$D$294+'ADRA-ERR'!P$10*Indicadores!$E$294+'ADRA-ERR'!P$11*Indicadores!$F$294</f>
        <v>824.90583892693758</v>
      </c>
    </row>
    <row r="18" spans="1:16">
      <c r="A18" s="380" t="s">
        <v>14</v>
      </c>
      <c r="B18" s="382">
        <f>+B$7*Indicadores!$B$295+'ADRA-ERR'!B$8*Indicadores!$C$295+'ADRA-ERR'!B$9*Indicadores!$D$295+'ADRA-ERR'!B$10*Indicadores!$E$295+'ADRA-ERR'!B$11*Indicadores!$F$295</f>
        <v>0</v>
      </c>
      <c r="C18" s="382">
        <f>+C$7*Indicadores!$B$295+'ADRA-ERR'!C$8*Indicadores!$C$295+'ADRA-ERR'!C$9*Indicadores!$D$295+'ADRA-ERR'!C$10*Indicadores!$E$295+'ADRA-ERR'!C$11*Indicadores!$F$295</f>
        <v>0</v>
      </c>
      <c r="D18" s="382">
        <f>+D$7*Indicadores!$B$295+'ADRA-ERR'!D$8*Indicadores!$C$295+'ADRA-ERR'!D$9*Indicadores!$D$295+'ADRA-ERR'!D$10*Indicadores!$E$295+'ADRA-ERR'!D$11*Indicadores!$F$295</f>
        <v>0</v>
      </c>
      <c r="E18" s="382">
        <f>+E$7*Indicadores!$B$295+'ADRA-ERR'!E$8*Indicadores!$C$295+'ADRA-ERR'!E$9*Indicadores!$D$295+'ADRA-ERR'!E$10*Indicadores!$E$295+'ADRA-ERR'!E$11*Indicadores!$F$295</f>
        <v>0</v>
      </c>
      <c r="F18" s="382">
        <f>+F$7*Indicadores!$B$295+'ADRA-ERR'!F$8*Indicadores!$C$295+'ADRA-ERR'!F$9*Indicadores!$D$295+'ADRA-ERR'!F$10*Indicadores!$E$295+'ADRA-ERR'!F$11*Indicadores!$F$295</f>
        <v>0</v>
      </c>
      <c r="G18" s="382">
        <f>+G$7*Indicadores!$B$295+'ADRA-ERR'!G$8*Indicadores!$C$295+'ADRA-ERR'!G$9*Indicadores!$D$295+'ADRA-ERR'!G$10*Indicadores!$E$295+'ADRA-ERR'!G$11*Indicadores!$F$295</f>
        <v>0</v>
      </c>
      <c r="H18" s="382">
        <f>+H$7*Indicadores!$B$295+'ADRA-ERR'!H$8*Indicadores!$C$295+'ADRA-ERR'!H$9*Indicadores!$D$295+'ADRA-ERR'!H$10*Indicadores!$E$295+'ADRA-ERR'!H$11*Indicadores!$F$295</f>
        <v>0</v>
      </c>
      <c r="I18" s="382">
        <f>+I$7*Indicadores!$B$295+'ADRA-ERR'!I$8*Indicadores!$C$295+'ADRA-ERR'!I$9*Indicadores!$D$295+'ADRA-ERR'!I$10*Indicadores!$E$295+'ADRA-ERR'!I$11*Indicadores!$F$295</f>
        <v>0</v>
      </c>
      <c r="J18" s="382">
        <f>+J$7*Indicadores!$B$295+'ADRA-ERR'!J$8*Indicadores!$C$295+'ADRA-ERR'!J$9*Indicadores!$D$295+'ADRA-ERR'!J$10*Indicadores!$E$295+'ADRA-ERR'!J$11*Indicadores!$F$295</f>
        <v>0</v>
      </c>
      <c r="K18" s="382">
        <f>+K$7*Indicadores!$B$295+'ADRA-ERR'!K$8*Indicadores!$C$295+'ADRA-ERR'!K$9*Indicadores!$D$295+'ADRA-ERR'!K$10*Indicadores!$E$295+'ADRA-ERR'!K$11*Indicadores!$F$295</f>
        <v>0</v>
      </c>
      <c r="L18" s="382">
        <f>+L$7*Indicadores!$B$295+'ADRA-ERR'!L$8*Indicadores!$C$295+'ADRA-ERR'!L$9*Indicadores!$D$295+'ADRA-ERR'!L$10*Indicadores!$E$295+'ADRA-ERR'!L$11*Indicadores!$F$295</f>
        <v>0</v>
      </c>
      <c r="M18" s="382">
        <f>+M$7*Indicadores!$B$295+'ADRA-ERR'!M$8*Indicadores!$C$295+'ADRA-ERR'!M$9*Indicadores!$D$295+'ADRA-ERR'!M$10*Indicadores!$E$295+'ADRA-ERR'!M$11*Indicadores!$F$295</f>
        <v>0</v>
      </c>
      <c r="N18" s="382">
        <f>+N$7*Indicadores!$B$295+'ADRA-ERR'!N$8*Indicadores!$C$295+'ADRA-ERR'!N$9*Indicadores!$D$295+'ADRA-ERR'!N$10*Indicadores!$E$295+'ADRA-ERR'!N$11*Indicadores!$F$295</f>
        <v>0</v>
      </c>
      <c r="O18" s="382">
        <f>+O$7*Indicadores!$B$295+'ADRA-ERR'!O$8*Indicadores!$C$295+'ADRA-ERR'!O$9*Indicadores!$D$295+'ADRA-ERR'!O$10*Indicadores!$E$295+'ADRA-ERR'!O$11*Indicadores!$F$295</f>
        <v>0</v>
      </c>
      <c r="P18" s="381">
        <f>+P$7*Indicadores!$B$295+'ADRA-ERR'!P$8*Indicadores!$C$295+'ADRA-ERR'!P$9*Indicadores!$D$295+'ADRA-ERR'!P$10*Indicadores!$E$295+'ADRA-ERR'!P$11*Indicadores!$F$295</f>
        <v>0</v>
      </c>
    </row>
    <row r="19" spans="1:16">
      <c r="A19" s="380" t="s">
        <v>15</v>
      </c>
      <c r="B19" s="382">
        <f>+B$7*Indicadores!$B$296+'ADRA-ERR'!B$8*Indicadores!$C$296+'ADRA-ERR'!B$9*Indicadores!$D$296+'ADRA-ERR'!B$10*Indicadores!$E$296+'ADRA-ERR'!B$11*Indicadores!$F$296</f>
        <v>59.935228287409863</v>
      </c>
      <c r="C19" s="382">
        <f>+C$7*Indicadores!$B$296+'ADRA-ERR'!C$8*Indicadores!$C$296+'ADRA-ERR'!C$9*Indicadores!$D$296+'ADRA-ERR'!C$10*Indicadores!$E$296+'ADRA-ERR'!C$11*Indicadores!$F$296</f>
        <v>93.174327128038499</v>
      </c>
      <c r="D19" s="382">
        <f>+D$7*Indicadores!$B$296+'ADRA-ERR'!D$8*Indicadores!$C$296+'ADRA-ERR'!D$9*Indicadores!$D$296+'ADRA-ERR'!D$10*Indicadores!$E$296+'ADRA-ERR'!D$11*Indicadores!$F$296</f>
        <v>136.98325307919006</v>
      </c>
      <c r="E19" s="382">
        <f>+E$7*Indicadores!$B$296+'ADRA-ERR'!E$8*Indicadores!$C$296+'ADRA-ERR'!E$9*Indicadores!$D$296+'ADRA-ERR'!E$10*Indicadores!$E$296+'ADRA-ERR'!E$11*Indicadores!$F$296</f>
        <v>138.17451705503785</v>
      </c>
      <c r="F19" s="382">
        <f>+F$7*Indicadores!$B$296+'ADRA-ERR'!F$8*Indicadores!$C$296+'ADRA-ERR'!F$9*Indicadores!$D$296+'ADRA-ERR'!F$10*Indicadores!$E$296+'ADRA-ERR'!F$11*Indicadores!$F$296</f>
        <v>139.35386839112715</v>
      </c>
      <c r="G19" s="382">
        <f>+G$7*Indicadores!$B$296+'ADRA-ERR'!G$8*Indicadores!$C$296+'ADRA-ERR'!G$9*Indicadores!$D$296+'ADRA-ERR'!G$10*Indicadores!$E$296+'ADRA-ERR'!G$11*Indicadores!$F$296</f>
        <v>140.52142621385559</v>
      </c>
      <c r="H19" s="382">
        <f>+H$7*Indicadores!$B$296+'ADRA-ERR'!H$8*Indicadores!$C$296+'ADRA-ERR'!H$9*Indicadores!$D$296+'ADRA-ERR'!H$10*Indicadores!$E$296+'ADRA-ERR'!H$11*Indicadores!$F$296</f>
        <v>141.67730845835672</v>
      </c>
      <c r="I19" s="382">
        <f>+I$7*Indicadores!$B$296+'ADRA-ERR'!I$8*Indicadores!$C$296+'ADRA-ERR'!I$9*Indicadores!$D$296+'ADRA-ERR'!I$10*Indicadores!$E$296+'ADRA-ERR'!I$11*Indicadores!$F$296</f>
        <v>142.82163188041281</v>
      </c>
      <c r="J19" s="382">
        <f>+J$7*Indicadores!$B$296+'ADRA-ERR'!J$8*Indicadores!$C$296+'ADRA-ERR'!J$9*Indicadores!$D$296+'ADRA-ERR'!J$10*Indicadores!$E$296+'ADRA-ERR'!J$11*Indicadores!$F$296</f>
        <v>143.95451206824839</v>
      </c>
      <c r="K19" s="382">
        <f>+K$7*Indicadores!$B$296+'ADRA-ERR'!K$8*Indicadores!$C$296+'ADRA-ERR'!K$9*Indicadores!$D$296+'ADRA-ERR'!K$10*Indicadores!$E$296+'ADRA-ERR'!K$11*Indicadores!$F$296</f>
        <v>145.07606345420558</v>
      </c>
      <c r="L19" s="382">
        <f>+L$7*Indicadores!$B$296+'ADRA-ERR'!L$8*Indicadores!$C$296+'ADRA-ERR'!L$9*Indicadores!$D$296+'ADRA-ERR'!L$10*Indicadores!$E$296+'ADRA-ERR'!L$11*Indicadores!$F$296</f>
        <v>146.18639932630322</v>
      </c>
      <c r="M19" s="382">
        <f>+M$7*Indicadores!$B$296+'ADRA-ERR'!M$8*Indicadores!$C$296+'ADRA-ERR'!M$9*Indicadores!$D$296+'ADRA-ERR'!M$10*Indicadores!$E$296+'ADRA-ERR'!M$11*Indicadores!$F$296</f>
        <v>147.28563183967987</v>
      </c>
      <c r="N19" s="382">
        <f>+N$7*Indicadores!$B$296+'ADRA-ERR'!N$8*Indicadores!$C$296+'ADRA-ERR'!N$9*Indicadores!$D$296+'ADRA-ERR'!N$10*Indicadores!$E$296+'ADRA-ERR'!N$11*Indicadores!$F$296</f>
        <v>148.37387202792277</v>
      </c>
      <c r="O19" s="382">
        <f>+O$7*Indicadores!$B$296+'ADRA-ERR'!O$8*Indicadores!$C$296+'ADRA-ERR'!O$9*Indicadores!$D$296+'ADRA-ERR'!O$10*Indicadores!$E$296+'ADRA-ERR'!O$11*Indicadores!$F$296</f>
        <v>149.45122981428324</v>
      </c>
      <c r="P19" s="381">
        <f>+P$7*Indicadores!$B$296+'ADRA-ERR'!P$8*Indicadores!$C$296+'ADRA-ERR'!P$9*Indicadores!$D$296+'ADRA-ERR'!P$10*Indicadores!$E$296+'ADRA-ERR'!P$11*Indicadores!$F$296</f>
        <v>150.5178140227801</v>
      </c>
    </row>
    <row r="20" spans="1:16">
      <c r="A20" s="380" t="s">
        <v>16</v>
      </c>
      <c r="B20" s="382">
        <f>+B$7*Indicadores!$B$297+'ADRA-ERR'!B$8*Indicadores!$C$297+'ADRA-ERR'!B$9*Indicadores!$D$297+'ADRA-ERR'!B$10*Indicadores!$E$297+'ADRA-ERR'!B$11*Indicadores!$F$297</f>
        <v>154.06918926323493</v>
      </c>
      <c r="C20" s="382">
        <f>+C$7*Indicadores!$B$297+'ADRA-ERR'!C$8*Indicadores!$C$297+'ADRA-ERR'!C$9*Indicadores!$D$297+'ADRA-ERR'!C$10*Indicadores!$E$297+'ADRA-ERR'!C$11*Indicadores!$F$297</f>
        <v>539.28062079894084</v>
      </c>
      <c r="D20" s="382">
        <f>+D$7*Indicadores!$B$297+'ADRA-ERR'!D$8*Indicadores!$C$297+'ADRA-ERR'!D$9*Indicadores!$D$297+'ADRA-ERR'!D$10*Indicadores!$E$297+'ADRA-ERR'!D$11*Indicadores!$F$297</f>
        <v>902.52811808441561</v>
      </c>
      <c r="E20" s="382">
        <f>+E$7*Indicadores!$B$297+'ADRA-ERR'!E$8*Indicadores!$C$297+'ADRA-ERR'!E$9*Indicadores!$D$297+'ADRA-ERR'!E$10*Indicadores!$E$297+'ADRA-ERR'!E$11*Indicadores!$F$297</f>
        <v>919.12677900901372</v>
      </c>
      <c r="F20" s="382">
        <f>+F$7*Indicadores!$B$297+'ADRA-ERR'!F$8*Indicadores!$C$297+'ADRA-ERR'!F$9*Indicadores!$D$297+'ADRA-ERR'!F$10*Indicadores!$E$297+'ADRA-ERR'!F$11*Indicadores!$F$297</f>
        <v>935.55945332436568</v>
      </c>
      <c r="G20" s="382">
        <f>+G$7*Indicadores!$B$297+'ADRA-ERR'!G$8*Indicadores!$C$297+'ADRA-ERR'!G$9*Indicadores!$D$297+'ADRA-ERR'!G$10*Indicadores!$E$297+'ADRA-ERR'!G$11*Indicadores!$F$297</f>
        <v>951.82780089656421</v>
      </c>
      <c r="H20" s="382">
        <f>+H$7*Indicadores!$B$297+'ADRA-ERR'!H$8*Indicadores!$C$297+'ADRA-ERR'!H$9*Indicadores!$D$297+'ADRA-ERR'!H$10*Indicadores!$E$297+'ADRA-ERR'!H$11*Indicadores!$F$297</f>
        <v>967.9334649930405</v>
      </c>
      <c r="I20" s="382">
        <f>+I$7*Indicadores!$B$297+'ADRA-ERR'!I$8*Indicadores!$C$297+'ADRA-ERR'!I$9*Indicadores!$D$297+'ADRA-ERR'!I$10*Indicadores!$E$297+'ADRA-ERR'!I$11*Indicadores!$F$297</f>
        <v>983.87807244855208</v>
      </c>
      <c r="J20" s="382">
        <f>+J$7*Indicadores!$B$297+'ADRA-ERR'!J$8*Indicadores!$C$297+'ADRA-ERR'!J$9*Indicadores!$D$297+'ADRA-ERR'!J$10*Indicadores!$E$297+'ADRA-ERR'!J$11*Indicadores!$F$297</f>
        <v>999.66323382950884</v>
      </c>
      <c r="K20" s="382">
        <f>+K$7*Indicadores!$B$297+'ADRA-ERR'!K$8*Indicadores!$C$297+'ADRA-ERR'!K$9*Indicadores!$D$297+'ADRA-ERR'!K$10*Indicadores!$E$297+'ADRA-ERR'!K$11*Indicadores!$F$297</f>
        <v>1015.2905435966561</v>
      </c>
      <c r="L20" s="382">
        <f>+L$7*Indicadores!$B$297+'ADRA-ERR'!L$8*Indicadores!$C$297+'ADRA-ERR'!L$9*Indicadores!$D$297+'ADRA-ERR'!L$10*Indicadores!$E$297+'ADRA-ERR'!L$11*Indicadores!$F$297</f>
        <v>1030.7615802661317</v>
      </c>
      <c r="M20" s="382">
        <f>+M$7*Indicadores!$B$297+'ADRA-ERR'!M$8*Indicadores!$C$297+'ADRA-ERR'!M$9*Indicadores!$D$297+'ADRA-ERR'!M$10*Indicadores!$E$297+'ADRA-ERR'!M$11*Indicadores!$F$297</f>
        <v>1046.0779065689123</v>
      </c>
      <c r="N20" s="382">
        <f>+N$7*Indicadores!$B$297+'ADRA-ERR'!N$8*Indicadores!$C$297+'ADRA-ERR'!N$9*Indicadores!$D$297+'ADRA-ERR'!N$10*Indicadores!$E$297+'ADRA-ERR'!N$11*Indicadores!$F$297</f>
        <v>1061.2410696086654</v>
      </c>
      <c r="O20" s="382">
        <f>+O$7*Indicadores!$B$297+'ADRA-ERR'!O$8*Indicadores!$C$297+'ADRA-ERR'!O$9*Indicadores!$D$297+'ADRA-ERR'!O$10*Indicadores!$E$297+'ADRA-ERR'!O$11*Indicadores!$F$297</f>
        <v>1076.2526010180209</v>
      </c>
      <c r="P20" s="381">
        <f>+P$7*Indicadores!$B$297+'ADRA-ERR'!P$8*Indicadores!$C$297+'ADRA-ERR'!P$9*Indicadores!$D$297+'ADRA-ERR'!P$10*Indicadores!$E$297+'ADRA-ERR'!P$11*Indicadores!$F$297</f>
        <v>1091.1140171132827</v>
      </c>
    </row>
    <row r="21" spans="1:16">
      <c r="A21" s="380" t="s">
        <v>17</v>
      </c>
      <c r="B21" s="382">
        <f>+B$7*Indicadores!$B$298+'ADRA-ERR'!B$8*Indicadores!$C$298+'ADRA-ERR'!B$9*Indicadores!$D$298+'ADRA-ERR'!B$10*Indicadores!$E$298+'ADRA-ERR'!B$11*Indicadores!$F$298</f>
        <v>24.134264161356519</v>
      </c>
      <c r="C21" s="382">
        <f>+C$7*Indicadores!$B$298+'ADRA-ERR'!C$8*Indicadores!$C$298+'ADRA-ERR'!C$9*Indicadores!$D$298+'ADRA-ERR'!C$10*Indicadores!$E$298+'ADRA-ERR'!C$11*Indicadores!$F$298</f>
        <v>55.570059790507543</v>
      </c>
      <c r="D21" s="382">
        <f>+D$7*Indicadores!$B$298+'ADRA-ERR'!D$8*Indicadores!$C$298+'ADRA-ERR'!D$9*Indicadores!$D$298+'ADRA-ERR'!D$10*Indicadores!$E$298+'ADRA-ERR'!D$11*Indicadores!$F$298</f>
        <v>87.644181145133942</v>
      </c>
      <c r="E21" s="382">
        <f>+E$7*Indicadores!$B$298+'ADRA-ERR'!E$8*Indicadores!$C$298+'ADRA-ERR'!E$9*Indicadores!$D$298+'ADRA-ERR'!E$10*Indicadores!$E$298+'ADRA-ERR'!E$11*Indicadores!$F$298</f>
        <v>88.952779821172427</v>
      </c>
      <c r="F21" s="382">
        <f>+F$7*Indicadores!$B$298+'ADRA-ERR'!F$8*Indicadores!$C$298+'ADRA-ERR'!F$9*Indicadores!$D$298+'ADRA-ERR'!F$10*Indicadores!$E$298+'ADRA-ERR'!F$11*Indicadores!$F$298</f>
        <v>90.248292510450511</v>
      </c>
      <c r="G21" s="382">
        <f>+G$7*Indicadores!$B$298+'ADRA-ERR'!G$8*Indicadores!$C$298+'ADRA-ERR'!G$9*Indicadores!$D$298+'ADRA-ERR'!G$10*Indicadores!$E$298+'ADRA-ERR'!G$11*Indicadores!$F$298</f>
        <v>91.530850072835818</v>
      </c>
      <c r="H21" s="382">
        <f>+H$7*Indicadores!$B$298+'ADRA-ERR'!H$8*Indicadores!$C$298+'ADRA-ERR'!H$9*Indicadores!$D$298+'ADRA-ERR'!H$10*Indicadores!$E$298+'ADRA-ERR'!H$11*Indicadores!$F$298</f>
        <v>92.800582059597275</v>
      </c>
      <c r="I21" s="382">
        <f>+I$7*Indicadores!$B$298+'ADRA-ERR'!I$8*Indicadores!$C$298+'ADRA-ERR'!I$9*Indicadores!$D$298+'ADRA-ERR'!I$10*Indicadores!$E$298+'ADRA-ERR'!I$11*Indicadores!$F$298</f>
        <v>94.057616726491105</v>
      </c>
      <c r="J21" s="382">
        <f>+J$7*Indicadores!$B$298+'ADRA-ERR'!J$8*Indicadores!$C$298+'ADRA-ERR'!J$9*Indicadores!$D$298+'ADRA-ERR'!J$10*Indicadores!$E$298+'ADRA-ERR'!J$11*Indicadores!$F$298</f>
        <v>95.302081046716012</v>
      </c>
      <c r="K21" s="382">
        <f>+K$7*Indicadores!$B$298+'ADRA-ERR'!K$8*Indicadores!$C$298+'ADRA-ERR'!K$9*Indicadores!$D$298+'ADRA-ERR'!K$10*Indicadores!$E$298+'ADRA-ERR'!K$11*Indicadores!$F$298</f>
        <v>96.534100723738675</v>
      </c>
      <c r="L21" s="382">
        <f>+L$7*Indicadores!$B$298+'ADRA-ERR'!L$8*Indicadores!$C$298+'ADRA-ERR'!L$9*Indicadores!$D$298+'ADRA-ERR'!L$10*Indicadores!$E$298+'ADRA-ERR'!L$11*Indicadores!$F$298</f>
        <v>97.753800203991105</v>
      </c>
      <c r="M21" s="382">
        <f>+M$7*Indicadores!$B$298+'ADRA-ERR'!M$8*Indicadores!$C$298+'ADRA-ERR'!M$9*Indicadores!$D$298+'ADRA-ERR'!M$10*Indicadores!$E$298+'ADRA-ERR'!M$11*Indicadores!$F$298</f>
        <v>98.961302689440998</v>
      </c>
      <c r="N21" s="382">
        <f>+N$7*Indicadores!$B$298+'ADRA-ERR'!N$8*Indicadores!$C$298+'ADRA-ERR'!N$9*Indicadores!$D$298+'ADRA-ERR'!N$10*Indicadores!$E$298+'ADRA-ERR'!N$11*Indicadores!$F$298</f>
        <v>100.15673015003642</v>
      </c>
      <c r="O21" s="382">
        <f>+O$7*Indicadores!$B$298+'ADRA-ERR'!O$8*Indicadores!$C$298+'ADRA-ERR'!O$9*Indicadores!$D$298+'ADRA-ERR'!O$10*Indicadores!$E$298+'ADRA-ERR'!O$11*Indicadores!$F$298</f>
        <v>101.34020333602587</v>
      </c>
      <c r="P21" s="381">
        <f>+P$7*Indicadores!$B$298+'ADRA-ERR'!P$8*Indicadores!$C$298+'ADRA-ERR'!P$9*Indicadores!$D$298+'ADRA-ERR'!P$10*Indicadores!$E$298+'ADRA-ERR'!P$11*Indicadores!$F$298</f>
        <v>102.51184179015542</v>
      </c>
    </row>
    <row r="22" spans="1:16">
      <c r="A22" s="380" t="s">
        <v>18</v>
      </c>
      <c r="B22" s="382">
        <f>+B$7*Indicadores!$B$299+'ADRA-ERR'!B$8*Indicadores!$C$299+'ADRA-ERR'!B$9*Indicadores!$D$299+'ADRA-ERR'!B$10*Indicadores!$E$299+'ADRA-ERR'!B$11*Indicadores!$F$299</f>
        <v>27.640166546169013</v>
      </c>
      <c r="C22" s="382">
        <f>+C$7*Indicadores!$B$299+'ADRA-ERR'!C$8*Indicadores!$C$299+'ADRA-ERR'!C$9*Indicadores!$D$299+'ADRA-ERR'!C$10*Indicadores!$E$299+'ADRA-ERR'!C$11*Indicadores!$F$299</f>
        <v>77.859702406118373</v>
      </c>
      <c r="D22" s="382">
        <f>+D$7*Indicadores!$B$299+'ADRA-ERR'!D$8*Indicadores!$C$299+'ADRA-ERR'!D$9*Indicadores!$D$299+'ADRA-ERR'!D$10*Indicadores!$E$299+'ADRA-ERR'!D$11*Indicadores!$F$299</f>
        <v>127.17818942714209</v>
      </c>
      <c r="E22" s="382">
        <f>+E$7*Indicadores!$B$299+'ADRA-ERR'!E$8*Indicadores!$C$299+'ADRA-ERR'!E$9*Indicadores!$D$299+'ADRA-ERR'!E$10*Indicadores!$E$299+'ADRA-ERR'!E$11*Indicadores!$F$299</f>
        <v>129.30428457563508</v>
      </c>
      <c r="F22" s="382">
        <f>+F$7*Indicadores!$B$299+'ADRA-ERR'!F$8*Indicadores!$C$299+'ADRA-ERR'!F$9*Indicadores!$D$299+'ADRA-ERR'!F$10*Indicadores!$E$299+'ADRA-ERR'!F$11*Indicadores!$F$299</f>
        <v>131.40911877264313</v>
      </c>
      <c r="G22" s="382">
        <f>+G$7*Indicadores!$B$299+'ADRA-ERR'!G$8*Indicadores!$C$299+'ADRA-ERR'!G$9*Indicadores!$D$299+'ADRA-ERR'!G$10*Indicadores!$E$299+'ADRA-ERR'!G$11*Indicadores!$F$299</f>
        <v>133.49290462768113</v>
      </c>
      <c r="H22" s="382">
        <f>+H$7*Indicadores!$B$299+'ADRA-ERR'!H$8*Indicadores!$C$299+'ADRA-ERR'!H$9*Indicadores!$D$299+'ADRA-ERR'!H$10*Indicadores!$E$299+'ADRA-ERR'!H$11*Indicadores!$F$299</f>
        <v>135.55585262416872</v>
      </c>
      <c r="I22" s="382">
        <f>+I$7*Indicadores!$B$299+'ADRA-ERR'!I$8*Indicadores!$C$299+'ADRA-ERR'!I$9*Indicadores!$D$299+'ADRA-ERR'!I$10*Indicadores!$E$299+'ADRA-ERR'!I$11*Indicadores!$F$299</f>
        <v>137.59817114069142</v>
      </c>
      <c r="J22" s="382">
        <f>+J$7*Indicadores!$B$299+'ADRA-ERR'!J$8*Indicadores!$C$299+'ADRA-ERR'!J$9*Indicadores!$D$299+'ADRA-ERR'!J$10*Indicadores!$E$299+'ADRA-ERR'!J$11*Indicadores!$F$299</f>
        <v>139.62006647204896</v>
      </c>
      <c r="K22" s="382">
        <f>+K$7*Indicadores!$B$299+'ADRA-ERR'!K$8*Indicadores!$C$299+'ADRA-ERR'!K$9*Indicadores!$D$299+'ADRA-ERR'!K$10*Indicadores!$E$299+'ADRA-ERR'!K$11*Indicadores!$F$299</f>
        <v>141.62174285009289</v>
      </c>
      <c r="L22" s="382">
        <f>+L$7*Indicadores!$B$299+'ADRA-ERR'!L$8*Indicadores!$C$299+'ADRA-ERR'!L$9*Indicadores!$D$299+'ADRA-ERR'!L$10*Indicadores!$E$299+'ADRA-ERR'!L$11*Indicadores!$F$299</f>
        <v>143.60340246435638</v>
      </c>
      <c r="M22" s="382">
        <f>+M$7*Indicadores!$B$299+'ADRA-ERR'!M$8*Indicadores!$C$299+'ADRA-ERR'!M$9*Indicadores!$D$299+'ADRA-ERR'!M$10*Indicadores!$E$299+'ADRA-ERR'!M$11*Indicadores!$F$299</f>
        <v>145.56524548247722</v>
      </c>
      <c r="N22" s="382">
        <f>+N$7*Indicadores!$B$299+'ADRA-ERR'!N$8*Indicadores!$C$299+'ADRA-ERR'!N$9*Indicadores!$D$299+'ADRA-ERR'!N$10*Indicadores!$E$299+'ADRA-ERR'!N$11*Indicadores!$F$299</f>
        <v>147.5074700704169</v>
      </c>
      <c r="O22" s="382">
        <f>+O$7*Indicadores!$B$299+'ADRA-ERR'!O$8*Indicadores!$C$299+'ADRA-ERR'!O$9*Indicadores!$D$299+'ADRA-ERR'!O$10*Indicadores!$E$299+'ADRA-ERR'!O$11*Indicadores!$F$299</f>
        <v>149.43027241247714</v>
      </c>
      <c r="P22" s="381">
        <f>+P$7*Indicadores!$B$299+'ADRA-ERR'!P$8*Indicadores!$C$299+'ADRA-ERR'!P$9*Indicadores!$D$299+'ADRA-ERR'!P$10*Indicadores!$E$299+'ADRA-ERR'!P$11*Indicadores!$F$299</f>
        <v>151.33384673111678</v>
      </c>
    </row>
    <row r="23" spans="1:16">
      <c r="A23" s="380" t="s">
        <v>66</v>
      </c>
      <c r="B23" s="382"/>
      <c r="C23" s="382"/>
      <c r="D23" s="382"/>
      <c r="E23" s="382"/>
      <c r="F23" s="382"/>
      <c r="G23" s="382"/>
      <c r="H23" s="382"/>
      <c r="I23" s="382"/>
      <c r="J23" s="382"/>
      <c r="K23" s="382"/>
      <c r="L23" s="382"/>
      <c r="M23" s="382"/>
      <c r="N23" s="382"/>
      <c r="O23" s="382"/>
      <c r="P23" s="381"/>
    </row>
    <row r="24" spans="1:16">
      <c r="A24" s="341" t="s">
        <v>67</v>
      </c>
      <c r="B24" s="397">
        <f t="shared" ref="B24:P24" si="5">SUM(B17:B23)</f>
        <v>416.85245274376518</v>
      </c>
      <c r="C24" s="397">
        <f t="shared" si="5"/>
        <v>1203.9872531854508</v>
      </c>
      <c r="D24" s="397">
        <f t="shared" si="5"/>
        <v>1947.5214769284969</v>
      </c>
      <c r="E24" s="397">
        <f t="shared" si="5"/>
        <v>1980.3394552459772</v>
      </c>
      <c r="F24" s="397">
        <f t="shared" si="5"/>
        <v>2012.8292537802818</v>
      </c>
      <c r="G24" s="397">
        <f t="shared" si="5"/>
        <v>2044.9941543292441</v>
      </c>
      <c r="H24" s="397">
        <f t="shared" si="5"/>
        <v>2076.8374058727159</v>
      </c>
      <c r="I24" s="397">
        <f t="shared" si="5"/>
        <v>2108.3622249007531</v>
      </c>
      <c r="J24" s="397">
        <f t="shared" si="5"/>
        <v>2139.5717957385109</v>
      </c>
      <c r="K24" s="397">
        <f t="shared" si="5"/>
        <v>2170.4692708678908</v>
      </c>
      <c r="L24" s="397">
        <f t="shared" si="5"/>
        <v>2201.0577712459767</v>
      </c>
      <c r="M24" s="397">
        <f t="shared" si="5"/>
        <v>2231.3403866202812</v>
      </c>
      <c r="N24" s="397">
        <f t="shared" si="5"/>
        <v>2261.3201758408431</v>
      </c>
      <c r="O24" s="397">
        <f t="shared" si="5"/>
        <v>2291.0001671691998</v>
      </c>
      <c r="P24" s="396">
        <f t="shared" si="5"/>
        <v>2320.3833585842726</v>
      </c>
    </row>
    <row r="25" spans="1:16">
      <c r="A25" s="395"/>
      <c r="B25" s="378"/>
      <c r="C25" s="378"/>
      <c r="D25" s="378"/>
      <c r="E25" s="378"/>
      <c r="F25" s="378"/>
      <c r="G25" s="378"/>
      <c r="H25" s="378"/>
      <c r="I25" s="378"/>
      <c r="J25" s="378"/>
      <c r="K25" s="378"/>
      <c r="L25" s="378"/>
      <c r="M25" s="378"/>
      <c r="N25" s="378"/>
      <c r="O25" s="378"/>
      <c r="P25" s="377"/>
    </row>
    <row r="26" spans="1:16">
      <c r="A26" s="394"/>
      <c r="B26" s="378"/>
      <c r="C26" s="378"/>
      <c r="D26" s="378"/>
      <c r="E26" s="378"/>
      <c r="F26" s="378"/>
      <c r="G26" s="378"/>
      <c r="H26" s="378"/>
      <c r="I26" s="378"/>
      <c r="J26" s="378"/>
      <c r="K26" s="378"/>
      <c r="L26" s="378"/>
      <c r="M26" s="378"/>
      <c r="N26" s="378"/>
      <c r="O26" s="378"/>
      <c r="P26" s="377"/>
    </row>
    <row r="27" spans="1:16" ht="13.5" thickBot="1">
      <c r="A27" s="376" t="s">
        <v>59</v>
      </c>
      <c r="B27" s="84">
        <f t="shared" ref="B27:P27" si="6">+B14-B24</f>
        <v>240.00405715863053</v>
      </c>
      <c r="C27" s="84">
        <f t="shared" si="6"/>
        <v>188.27075875569381</v>
      </c>
      <c r="D27" s="84">
        <f t="shared" si="6"/>
        <v>301.66672384370281</v>
      </c>
      <c r="E27" s="84">
        <f t="shared" si="6"/>
        <v>297.27227816810728</v>
      </c>
      <c r="F27" s="84">
        <f t="shared" si="6"/>
        <v>292.92177694926795</v>
      </c>
      <c r="G27" s="84">
        <f t="shared" si="6"/>
        <v>288.61478074261709</v>
      </c>
      <c r="H27" s="84">
        <f t="shared" si="6"/>
        <v>284.35085449803319</v>
      </c>
      <c r="I27" s="84">
        <f t="shared" si="6"/>
        <v>280.12956751589491</v>
      </c>
      <c r="J27" s="84">
        <f t="shared" si="6"/>
        <v>275.95049340357764</v>
      </c>
      <c r="K27" s="84">
        <f t="shared" si="6"/>
        <v>271.81321003238418</v>
      </c>
      <c r="L27" s="84">
        <f t="shared" si="6"/>
        <v>267.71729949490191</v>
      </c>
      <c r="M27" s="84">
        <f t="shared" si="6"/>
        <v>263.66234806279499</v>
      </c>
      <c r="N27" s="84">
        <f t="shared" si="6"/>
        <v>259.64794614500897</v>
      </c>
      <c r="O27" s="84">
        <f t="shared" si="6"/>
        <v>255.67368824640107</v>
      </c>
      <c r="P27" s="85">
        <f t="shared" si="6"/>
        <v>251.73917292677879</v>
      </c>
    </row>
    <row r="28" spans="1:16">
      <c r="A28" s="360"/>
    </row>
    <row r="29" spans="1:16" ht="15.75">
      <c r="A29" s="393" t="s">
        <v>68</v>
      </c>
      <c r="B29" s="392"/>
      <c r="C29" s="392"/>
      <c r="D29" s="392"/>
      <c r="E29" s="392"/>
      <c r="F29" s="392"/>
      <c r="G29" s="392"/>
      <c r="H29" s="392"/>
      <c r="I29" s="392"/>
      <c r="J29" s="392"/>
      <c r="K29" s="392"/>
      <c r="L29" s="392"/>
      <c r="M29" s="392"/>
      <c r="N29" s="392"/>
      <c r="O29" s="392"/>
      <c r="P29" s="392"/>
    </row>
    <row r="30" spans="1:16" ht="13.5" thickBot="1"/>
    <row r="31" spans="1:16">
      <c r="A31" s="391" t="s">
        <v>4</v>
      </c>
      <c r="B31" s="390">
        <v>1</v>
      </c>
      <c r="C31" s="390">
        <f t="shared" ref="C31:P31" si="7">+B31+1</f>
        <v>2</v>
      </c>
      <c r="D31" s="390">
        <f t="shared" si="7"/>
        <v>3</v>
      </c>
      <c r="E31" s="390">
        <f t="shared" si="7"/>
        <v>4</v>
      </c>
      <c r="F31" s="390">
        <f t="shared" si="7"/>
        <v>5</v>
      </c>
      <c r="G31" s="390">
        <f t="shared" si="7"/>
        <v>6</v>
      </c>
      <c r="H31" s="390">
        <f t="shared" si="7"/>
        <v>7</v>
      </c>
      <c r="I31" s="390">
        <f t="shared" si="7"/>
        <v>8</v>
      </c>
      <c r="J31" s="390">
        <f t="shared" si="7"/>
        <v>9</v>
      </c>
      <c r="K31" s="390">
        <f t="shared" si="7"/>
        <v>10</v>
      </c>
      <c r="L31" s="390">
        <f t="shared" si="7"/>
        <v>11</v>
      </c>
      <c r="M31" s="390">
        <f t="shared" si="7"/>
        <v>12</v>
      </c>
      <c r="N31" s="390">
        <f t="shared" si="7"/>
        <v>13</v>
      </c>
      <c r="O31" s="390">
        <f t="shared" si="7"/>
        <v>14</v>
      </c>
      <c r="P31" s="389">
        <f t="shared" si="7"/>
        <v>15</v>
      </c>
    </row>
    <row r="32" spans="1:16">
      <c r="A32" s="379" t="str">
        <f>+'[6]Areas y productor tipico'!A202</f>
        <v>Maiz</v>
      </c>
      <c r="B32" s="386">
        <v>0.58653750000000004</v>
      </c>
      <c r="C32" s="386">
        <v>0.51885899999999996</v>
      </c>
      <c r="D32" s="386">
        <f>+'[6]Areas y productor tipico'!D202</f>
        <v>0.45308444999999992</v>
      </c>
      <c r="E32" s="386">
        <f>+'[6]Areas y productor tipico'!E202</f>
        <v>0.45308444999999992</v>
      </c>
      <c r="F32" s="386">
        <f>+'[6]Areas y productor tipico'!F202</f>
        <v>0.45308444999999992</v>
      </c>
      <c r="G32" s="386">
        <f>+'[6]Areas y productor tipico'!G202</f>
        <v>0.45308444999999992</v>
      </c>
      <c r="H32" s="386">
        <f>+'[6]Areas y productor tipico'!H202</f>
        <v>0.45308444999999992</v>
      </c>
      <c r="I32" s="386">
        <f>+'[6]Areas y productor tipico'!I202</f>
        <v>0.45308444999999992</v>
      </c>
      <c r="J32" s="386">
        <f>+'[6]Areas y productor tipico'!J202</f>
        <v>0.45308444999999992</v>
      </c>
      <c r="K32" s="386">
        <f>+'[6]Areas y productor tipico'!K202</f>
        <v>0.45308444999999992</v>
      </c>
      <c r="L32" s="386">
        <f>+'[6]Areas y productor tipico'!L202</f>
        <v>0.45308444999999992</v>
      </c>
      <c r="M32" s="386">
        <f>+'[6]Areas y productor tipico'!M202</f>
        <v>0.45308444999999992</v>
      </c>
      <c r="N32" s="386">
        <f>+'[6]Areas y productor tipico'!N202</f>
        <v>0.45308444999999992</v>
      </c>
      <c r="O32" s="386">
        <f>+'[6]Areas y productor tipico'!O202</f>
        <v>0.45308444999999992</v>
      </c>
      <c r="P32" s="384">
        <f>+'[6]Areas y productor tipico'!P202</f>
        <v>0.45308444999999992</v>
      </c>
    </row>
    <row r="33" spans="1:16">
      <c r="A33" s="379" t="str">
        <f>+'[6]Areas y productor tipico'!A203</f>
        <v>Frijol</v>
      </c>
      <c r="B33" s="386">
        <v>0.19346250000000004</v>
      </c>
      <c r="C33" s="386">
        <v>0.12971474999999999</v>
      </c>
      <c r="D33" s="386">
        <f>+'[6]Areas y productor tipico'!D203</f>
        <v>0.11327111250000001</v>
      </c>
      <c r="E33" s="386">
        <f>+'[6]Areas y productor tipico'!E203</f>
        <v>0.11327111250000001</v>
      </c>
      <c r="F33" s="386">
        <f>+'[6]Areas y productor tipico'!F203</f>
        <v>0.11327111250000001</v>
      </c>
      <c r="G33" s="386">
        <f>+'[6]Areas y productor tipico'!G203</f>
        <v>0.11327111250000001</v>
      </c>
      <c r="H33" s="386">
        <f>+'[6]Areas y productor tipico'!H203</f>
        <v>0.11327111250000001</v>
      </c>
      <c r="I33" s="386">
        <f>+'[6]Areas y productor tipico'!I203</f>
        <v>0.11327111250000001</v>
      </c>
      <c r="J33" s="386">
        <f>+'[6]Areas y productor tipico'!J203</f>
        <v>0.11327111250000001</v>
      </c>
      <c r="K33" s="386">
        <f>+'[6]Areas y productor tipico'!K203</f>
        <v>0.11327111250000001</v>
      </c>
      <c r="L33" s="386">
        <f>+'[6]Areas y productor tipico'!L203</f>
        <v>0.11327111250000001</v>
      </c>
      <c r="M33" s="386">
        <f>+'[6]Areas y productor tipico'!M203</f>
        <v>0.11327111250000001</v>
      </c>
      <c r="N33" s="386">
        <f>+'[6]Areas y productor tipico'!N203</f>
        <v>0.11327111250000001</v>
      </c>
      <c r="O33" s="386">
        <f>+'[6]Areas y productor tipico'!O203</f>
        <v>0.11327111250000001</v>
      </c>
      <c r="P33" s="384">
        <f>+'[6]Areas y productor tipico'!P203</f>
        <v>0.11327111250000001</v>
      </c>
    </row>
    <row r="34" spans="1:16">
      <c r="A34" s="379" t="str">
        <f>+'[6]Areas y productor tipico'!A204</f>
        <v>Brocoli</v>
      </c>
      <c r="B34" s="401">
        <v>7.7644444444444445E-3</v>
      </c>
      <c r="C34" s="386">
        <v>0.1</v>
      </c>
      <c r="D34" s="386">
        <f>B34*$B$38</f>
        <v>0.27788147916666656</v>
      </c>
      <c r="E34" s="386">
        <f t="shared" ref="E34:P34" si="8">D34</f>
        <v>0.27788147916666656</v>
      </c>
      <c r="F34" s="386">
        <f t="shared" si="8"/>
        <v>0.27788147916666656</v>
      </c>
      <c r="G34" s="386">
        <f t="shared" si="8"/>
        <v>0.27788147916666656</v>
      </c>
      <c r="H34" s="386">
        <f t="shared" si="8"/>
        <v>0.27788147916666656</v>
      </c>
      <c r="I34" s="386">
        <f t="shared" si="8"/>
        <v>0.27788147916666656</v>
      </c>
      <c r="J34" s="386">
        <f t="shared" si="8"/>
        <v>0.27788147916666656</v>
      </c>
      <c r="K34" s="386">
        <f t="shared" si="8"/>
        <v>0.27788147916666656</v>
      </c>
      <c r="L34" s="386">
        <f t="shared" si="8"/>
        <v>0.27788147916666656</v>
      </c>
      <c r="M34" s="386">
        <f t="shared" si="8"/>
        <v>0.27788147916666656</v>
      </c>
      <c r="N34" s="386">
        <f t="shared" si="8"/>
        <v>0.27788147916666656</v>
      </c>
      <c r="O34" s="386">
        <f t="shared" si="8"/>
        <v>0.27788147916666656</v>
      </c>
      <c r="P34" s="386">
        <f t="shared" si="8"/>
        <v>0.27788147916666656</v>
      </c>
    </row>
    <row r="35" spans="1:16">
      <c r="A35" s="379" t="str">
        <f>+'[6]Areas y productor tipico'!A205</f>
        <v>Repollo</v>
      </c>
      <c r="B35" s="401">
        <v>7.7644444444444445E-3</v>
      </c>
      <c r="C35" s="386">
        <v>0.1</v>
      </c>
      <c r="D35" s="386">
        <f>B35*$B$38</f>
        <v>0.27788147916666656</v>
      </c>
      <c r="E35" s="386">
        <f t="shared" ref="E35:P35" si="9">D35</f>
        <v>0.27788147916666656</v>
      </c>
      <c r="F35" s="386">
        <f t="shared" si="9"/>
        <v>0.27788147916666656</v>
      </c>
      <c r="G35" s="386">
        <f t="shared" si="9"/>
        <v>0.27788147916666656</v>
      </c>
      <c r="H35" s="386">
        <f t="shared" si="9"/>
        <v>0.27788147916666656</v>
      </c>
      <c r="I35" s="386">
        <f t="shared" si="9"/>
        <v>0.27788147916666656</v>
      </c>
      <c r="J35" s="386">
        <f t="shared" si="9"/>
        <v>0.27788147916666656</v>
      </c>
      <c r="K35" s="386">
        <f t="shared" si="9"/>
        <v>0.27788147916666656</v>
      </c>
      <c r="L35" s="386">
        <f t="shared" si="9"/>
        <v>0.27788147916666656</v>
      </c>
      <c r="M35" s="386">
        <f t="shared" si="9"/>
        <v>0.27788147916666656</v>
      </c>
      <c r="N35" s="386">
        <f t="shared" si="9"/>
        <v>0.27788147916666656</v>
      </c>
      <c r="O35" s="386">
        <f t="shared" si="9"/>
        <v>0.27788147916666656</v>
      </c>
      <c r="P35" s="386">
        <f t="shared" si="9"/>
        <v>0.27788147916666656</v>
      </c>
    </row>
    <row r="36" spans="1:16">
      <c r="A36" s="402" t="s">
        <v>156</v>
      </c>
      <c r="B36" s="401">
        <v>7.7644444444444445E-3</v>
      </c>
      <c r="C36" s="386">
        <v>0.1</v>
      </c>
      <c r="D36" s="386">
        <f>B36*$B$38</f>
        <v>0.27788147916666656</v>
      </c>
      <c r="E36" s="386">
        <f t="shared" ref="E36:P36" si="10">D36</f>
        <v>0.27788147916666656</v>
      </c>
      <c r="F36" s="386">
        <f t="shared" si="10"/>
        <v>0.27788147916666656</v>
      </c>
      <c r="G36" s="386">
        <f t="shared" si="10"/>
        <v>0.27788147916666656</v>
      </c>
      <c r="H36" s="386">
        <f t="shared" si="10"/>
        <v>0.27788147916666656</v>
      </c>
      <c r="I36" s="386">
        <f t="shared" si="10"/>
        <v>0.27788147916666656</v>
      </c>
      <c r="J36" s="386">
        <f t="shared" si="10"/>
        <v>0.27788147916666656</v>
      </c>
      <c r="K36" s="386">
        <f t="shared" si="10"/>
        <v>0.27788147916666656</v>
      </c>
      <c r="L36" s="386">
        <f t="shared" si="10"/>
        <v>0.27788147916666656</v>
      </c>
      <c r="M36" s="386">
        <f t="shared" si="10"/>
        <v>0.27788147916666656</v>
      </c>
      <c r="N36" s="386">
        <f t="shared" si="10"/>
        <v>0.27788147916666656</v>
      </c>
      <c r="O36" s="386">
        <f t="shared" si="10"/>
        <v>0.27788147916666656</v>
      </c>
      <c r="P36" s="386">
        <f t="shared" si="10"/>
        <v>0.27788147916666656</v>
      </c>
    </row>
    <row r="37" spans="1:16">
      <c r="A37" s="383" t="str">
        <f>+A12</f>
        <v>Total</v>
      </c>
      <c r="B37" s="387">
        <f t="shared" ref="B37:P37" si="11">SUM(B32:B36)</f>
        <v>0.80329333333333341</v>
      </c>
      <c r="C37" s="387">
        <f t="shared" si="11"/>
        <v>0.94857374999999988</v>
      </c>
      <c r="D37" s="387">
        <f t="shared" si="11"/>
        <v>1.3999999999999997</v>
      </c>
      <c r="E37" s="387">
        <f t="shared" si="11"/>
        <v>1.3999999999999997</v>
      </c>
      <c r="F37" s="387">
        <f t="shared" si="11"/>
        <v>1.3999999999999997</v>
      </c>
      <c r="G37" s="387">
        <f t="shared" si="11"/>
        <v>1.3999999999999997</v>
      </c>
      <c r="H37" s="387">
        <f t="shared" si="11"/>
        <v>1.3999999999999997</v>
      </c>
      <c r="I37" s="387">
        <f t="shared" si="11"/>
        <v>1.3999999999999997</v>
      </c>
      <c r="J37" s="387">
        <f t="shared" si="11"/>
        <v>1.3999999999999997</v>
      </c>
      <c r="K37" s="387">
        <f t="shared" si="11"/>
        <v>1.3999999999999997</v>
      </c>
      <c r="L37" s="387">
        <f t="shared" si="11"/>
        <v>1.3999999999999997</v>
      </c>
      <c r="M37" s="387">
        <f t="shared" si="11"/>
        <v>1.3999999999999997</v>
      </c>
      <c r="N37" s="387">
        <f t="shared" si="11"/>
        <v>1.3999999999999997</v>
      </c>
      <c r="O37" s="387">
        <f t="shared" si="11"/>
        <v>1.3999999999999997</v>
      </c>
      <c r="P37" s="387">
        <f t="shared" si="11"/>
        <v>1.3999999999999997</v>
      </c>
    </row>
    <row r="38" spans="1:16">
      <c r="A38" s="379"/>
      <c r="B38" s="412">
        <v>35.788971272180866</v>
      </c>
      <c r="C38" s="411"/>
      <c r="D38" s="411"/>
      <c r="E38" s="385"/>
      <c r="F38" s="385"/>
      <c r="G38" s="385"/>
      <c r="H38" s="385"/>
      <c r="I38" s="385"/>
      <c r="J38" s="385"/>
      <c r="K38" s="385"/>
      <c r="L38" s="385"/>
      <c r="M38" s="385"/>
      <c r="N38" s="385"/>
      <c r="O38" s="385"/>
      <c r="P38" s="410"/>
    </row>
    <row r="39" spans="1:16">
      <c r="A39" s="383" t="s">
        <v>9</v>
      </c>
      <c r="B39" s="75">
        <f>+B32*Indicadores!$M$292+'ADRA-ERR'!B33*Indicadores!$N$292+'ADRA-ERR'!B34*Indicadores!$O$292+B35*Indicadores!$P$292+'ADRA-ERR'!B36*Indicadores!$Q$292</f>
        <v>857.22405500919558</v>
      </c>
      <c r="C39" s="75">
        <f>+C32*Indicadores!$M$292+'ADRA-ERR'!C33*Indicadores!$N$292+'ADRA-ERR'!C34*Indicadores!$O$292+C35*Indicadores!$P$292+'ADRA-ERR'!C36*Indicadores!$Q$292</f>
        <v>2236.4483782431703</v>
      </c>
      <c r="D39" s="75">
        <f>+D32*Indicadores!$M$292+'ADRA-ERR'!D33*Indicadores!$N$292+'ADRA-ERR'!D34*Indicadores!$O$292+D35*Indicadores!$P$292+'ADRA-ERR'!D36*Indicadores!$Q$292</f>
        <v>5126.2410634866965</v>
      </c>
      <c r="E39" s="75">
        <f>+E32*Indicadores!$M$292+'ADRA-ERR'!E33*Indicadores!$N$292+'ADRA-ERR'!E34*Indicadores!$O$292+E35*Indicadores!$P$292+'ADRA-ERR'!E36*Indicadores!$Q$292</f>
        <v>5126.2410634866965</v>
      </c>
      <c r="F39" s="75">
        <f>+F32*Indicadores!$M$292+'ADRA-ERR'!F33*Indicadores!$N$292+'ADRA-ERR'!F34*Indicadores!$O$292+F35*Indicadores!$P$292+'ADRA-ERR'!F36*Indicadores!$Q$292</f>
        <v>5126.2410634866965</v>
      </c>
      <c r="G39" s="75">
        <f>+G32*Indicadores!$M$292+'ADRA-ERR'!G33*Indicadores!$N$292+'ADRA-ERR'!G34*Indicadores!$O$292+G35*Indicadores!$P$292+'ADRA-ERR'!G36*Indicadores!$Q$292</f>
        <v>5126.2410634866965</v>
      </c>
      <c r="H39" s="75">
        <f>+H32*Indicadores!$M$292+'ADRA-ERR'!H33*Indicadores!$N$292+'ADRA-ERR'!H34*Indicadores!$O$292+H35*Indicadores!$P$292+'ADRA-ERR'!H36*Indicadores!$Q$292</f>
        <v>5126.2410634866965</v>
      </c>
      <c r="I39" s="75">
        <f>+I32*Indicadores!$M$292+'ADRA-ERR'!I33*Indicadores!$N$292+'ADRA-ERR'!I34*Indicadores!$O$292+I35*Indicadores!$P$292+'ADRA-ERR'!I36*Indicadores!$Q$292</f>
        <v>5126.2410634866965</v>
      </c>
      <c r="J39" s="75">
        <f>+J32*Indicadores!$M$292+'ADRA-ERR'!J33*Indicadores!$N$292+'ADRA-ERR'!J34*Indicadores!$O$292+J35*Indicadores!$P$292+'ADRA-ERR'!J36*Indicadores!$Q$292</f>
        <v>5126.2410634866965</v>
      </c>
      <c r="K39" s="75">
        <f>+K32*Indicadores!$M$292+'ADRA-ERR'!K33*Indicadores!$N$292+'ADRA-ERR'!K34*Indicadores!$O$292+K35*Indicadores!$P$292+'ADRA-ERR'!K36*Indicadores!$Q$292</f>
        <v>5126.2410634866965</v>
      </c>
      <c r="L39" s="75">
        <f>+L32*Indicadores!$M$292+'ADRA-ERR'!L33*Indicadores!$N$292+'ADRA-ERR'!L34*Indicadores!$O$292+L35*Indicadores!$P$292+'ADRA-ERR'!L36*Indicadores!$Q$292</f>
        <v>5126.2410634866965</v>
      </c>
      <c r="M39" s="75">
        <f>+M32*Indicadores!$M$292+'ADRA-ERR'!M33*Indicadores!$N$292+'ADRA-ERR'!M34*Indicadores!$O$292+M35*Indicadores!$P$292+'ADRA-ERR'!M36*Indicadores!$Q$292</f>
        <v>5126.2410634866965</v>
      </c>
      <c r="N39" s="75">
        <f>+N32*Indicadores!$M$292+'ADRA-ERR'!N33*Indicadores!$N$292+'ADRA-ERR'!N34*Indicadores!$O$292+N35*Indicadores!$P$292+'ADRA-ERR'!N36*Indicadores!$Q$292</f>
        <v>5126.2410634866965</v>
      </c>
      <c r="O39" s="75">
        <f>+O32*Indicadores!$M$292+'ADRA-ERR'!O33*Indicadores!$N$292+'ADRA-ERR'!O34*Indicadores!$O$292+O35*Indicadores!$P$292+'ADRA-ERR'!O36*Indicadores!$Q$292</f>
        <v>5126.2410634866965</v>
      </c>
      <c r="P39" s="76">
        <f>+P32*Indicadores!$M$292+'ADRA-ERR'!P33*Indicadores!$N$292+'ADRA-ERR'!P34*Indicadores!$O$292+P35*Indicadores!$P$292+'ADRA-ERR'!P36*Indicadores!$Q$292</f>
        <v>5126.2410634866965</v>
      </c>
    </row>
    <row r="40" spans="1:16">
      <c r="A40" s="379"/>
      <c r="B40" s="378"/>
      <c r="C40" s="378"/>
      <c r="D40" s="378"/>
      <c r="E40" s="378"/>
      <c r="F40" s="378"/>
      <c r="G40" s="378"/>
      <c r="H40" s="378"/>
      <c r="I40" s="378"/>
      <c r="J40" s="378"/>
      <c r="K40" s="378"/>
      <c r="L40" s="378"/>
      <c r="M40" s="378"/>
      <c r="N40" s="378"/>
      <c r="O40" s="378"/>
      <c r="P40" s="377"/>
    </row>
    <row r="41" spans="1:16">
      <c r="A41" s="341" t="s">
        <v>12</v>
      </c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1"/>
    </row>
    <row r="42" spans="1:16">
      <c r="A42" s="380" t="s">
        <v>13</v>
      </c>
      <c r="B42" s="178">
        <f>+B$32*Indicadores!$M$294+'ADRA-ERR'!B$33*Indicadores!$N$294+'ADRA-ERR'!B$34*Indicadores!$O$294+'ADRA-ERR'!B$35*Indicadores!$P$294+'ADRA-ERR'!B$36*Indicadores!$Q$294</f>
        <v>164.38910195442273</v>
      </c>
      <c r="C42" s="178">
        <f>+C$32*Indicadores!$M$294+'ADRA-ERR'!C$33*Indicadores!$N$294+'ADRA-ERR'!C$34*Indicadores!$O$294+'ADRA-ERR'!C$35*Indicadores!$P$294+'ADRA-ERR'!C$36*Indicadores!$Q$294</f>
        <v>594.64623309487297</v>
      </c>
      <c r="D42" s="178">
        <f>+D$32*Indicadores!$M$294+'ADRA-ERR'!D$33*Indicadores!$N$294+'ADRA-ERR'!D$34*Indicadores!$O$294+'ADRA-ERR'!D$35*Indicadores!$P$294+'ADRA-ERR'!D$36*Indicadores!$Q$294</f>
        <v>1452.7436392475961</v>
      </c>
      <c r="E42" s="178">
        <f>+E$32*Indicadores!$M$294+'ADRA-ERR'!E$33*Indicadores!$N$294+'ADRA-ERR'!E$34*Indicadores!$O$294+'ADRA-ERR'!E$35*Indicadores!$P$294+'ADRA-ERR'!E$36*Indicadores!$Q$294</f>
        <v>1452.7436392475961</v>
      </c>
      <c r="F42" s="178">
        <f>+F$32*Indicadores!$M$294+'ADRA-ERR'!F$33*Indicadores!$N$294+'ADRA-ERR'!F$34*Indicadores!$O$294+'ADRA-ERR'!F$35*Indicadores!$P$294+'ADRA-ERR'!F$36*Indicadores!$Q$294</f>
        <v>1452.7436392475961</v>
      </c>
      <c r="G42" s="178">
        <f>+G$32*Indicadores!$M$294+'ADRA-ERR'!G$33*Indicadores!$N$294+'ADRA-ERR'!G$34*Indicadores!$O$294+'ADRA-ERR'!G$35*Indicadores!$P$294+'ADRA-ERR'!G$36*Indicadores!$Q$294</f>
        <v>1452.7436392475961</v>
      </c>
      <c r="H42" s="178">
        <f>+H$32*Indicadores!$M$294+'ADRA-ERR'!H$33*Indicadores!$N$294+'ADRA-ERR'!H$34*Indicadores!$O$294+'ADRA-ERR'!H$35*Indicadores!$P$294+'ADRA-ERR'!H$36*Indicadores!$Q$294</f>
        <v>1452.7436392475961</v>
      </c>
      <c r="I42" s="178">
        <f>+I$32*Indicadores!$M$294+'ADRA-ERR'!I$33*Indicadores!$N$294+'ADRA-ERR'!I$34*Indicadores!$O$294+'ADRA-ERR'!I$35*Indicadores!$P$294+'ADRA-ERR'!I$36*Indicadores!$Q$294</f>
        <v>1452.7436392475961</v>
      </c>
      <c r="J42" s="178">
        <f>+J$32*Indicadores!$M$294+'ADRA-ERR'!J$33*Indicadores!$N$294+'ADRA-ERR'!J$34*Indicadores!$O$294+'ADRA-ERR'!J$35*Indicadores!$P$294+'ADRA-ERR'!J$36*Indicadores!$Q$294</f>
        <v>1452.7436392475961</v>
      </c>
      <c r="K42" s="178">
        <f>+K$32*Indicadores!$M$294+'ADRA-ERR'!K$33*Indicadores!$N$294+'ADRA-ERR'!K$34*Indicadores!$O$294+'ADRA-ERR'!K$35*Indicadores!$P$294+'ADRA-ERR'!K$36*Indicadores!$Q$294</f>
        <v>1452.7436392475961</v>
      </c>
      <c r="L42" s="178">
        <f>+L$32*Indicadores!$M$294+'ADRA-ERR'!L$33*Indicadores!$N$294+'ADRA-ERR'!L$34*Indicadores!$O$294+'ADRA-ERR'!L$35*Indicadores!$P$294+'ADRA-ERR'!L$36*Indicadores!$Q$294</f>
        <v>1452.7436392475961</v>
      </c>
      <c r="M42" s="178">
        <f>+M$32*Indicadores!$M$294+'ADRA-ERR'!M$33*Indicadores!$N$294+'ADRA-ERR'!M$34*Indicadores!$O$294+'ADRA-ERR'!M$35*Indicadores!$P$294+'ADRA-ERR'!M$36*Indicadores!$Q$294</f>
        <v>1452.7436392475961</v>
      </c>
      <c r="N42" s="178">
        <f>+N$32*Indicadores!$M$294+'ADRA-ERR'!N$33*Indicadores!$N$294+'ADRA-ERR'!N$34*Indicadores!$O$294+'ADRA-ERR'!N$35*Indicadores!$P$294+'ADRA-ERR'!N$36*Indicadores!$Q$294</f>
        <v>1452.7436392475961</v>
      </c>
      <c r="O42" s="178">
        <f>+O$32*Indicadores!$M$294+'ADRA-ERR'!O$33*Indicadores!$N$294+'ADRA-ERR'!O$34*Indicadores!$O$294+'ADRA-ERR'!O$35*Indicadores!$P$294+'ADRA-ERR'!O$36*Indicadores!$Q$294</f>
        <v>1452.7436392475961</v>
      </c>
      <c r="P42" s="179">
        <f>+P$32*Indicadores!$M$294+'ADRA-ERR'!P$33*Indicadores!$N$294+'ADRA-ERR'!P$34*Indicadores!$O$294+'ADRA-ERR'!P$35*Indicadores!$P$294+'ADRA-ERR'!P$36*Indicadores!$Q$294</f>
        <v>1452.7436392475961</v>
      </c>
    </row>
    <row r="43" spans="1:16">
      <c r="A43" s="380" t="s">
        <v>14</v>
      </c>
      <c r="B43" s="178">
        <f>+B$32*Indicadores!$M$295+'ADRA-ERR'!B$33*Indicadores!$N$295+'ADRA-ERR'!B$34*Indicadores!$O$295+'ADRA-ERR'!B$35*Indicadores!$P$295+'ADRA-ERR'!B$36*Indicadores!$Q$295</f>
        <v>0</v>
      </c>
      <c r="C43" s="178">
        <f>+C$32*Indicadores!$M$295+'ADRA-ERR'!C$33*Indicadores!$N$295+'ADRA-ERR'!C$34*Indicadores!$O$295+'ADRA-ERR'!C$35*Indicadores!$P$295+'ADRA-ERR'!C$36*Indicadores!$Q$295</f>
        <v>0</v>
      </c>
      <c r="D43" s="178">
        <f>+D$32*Indicadores!$M$295+'ADRA-ERR'!D$33*Indicadores!$N$295+'ADRA-ERR'!D$34*Indicadores!$O$295+'ADRA-ERR'!D$35*Indicadores!$P$295+'ADRA-ERR'!D$36*Indicadores!$Q$295</f>
        <v>0</v>
      </c>
      <c r="E43" s="178">
        <f>+E$32*Indicadores!$M$295+'ADRA-ERR'!E$33*Indicadores!$N$295+'ADRA-ERR'!E$34*Indicadores!$O$295+'ADRA-ERR'!E$35*Indicadores!$P$295+'ADRA-ERR'!E$36*Indicadores!$Q$295</f>
        <v>0</v>
      </c>
      <c r="F43" s="178">
        <f>+F$32*Indicadores!$M$295+'ADRA-ERR'!F$33*Indicadores!$N$295+'ADRA-ERR'!F$34*Indicadores!$O$295+'ADRA-ERR'!F$35*Indicadores!$P$295+'ADRA-ERR'!F$36*Indicadores!$Q$295</f>
        <v>0</v>
      </c>
      <c r="G43" s="178">
        <f>+G$32*Indicadores!$M$295+'ADRA-ERR'!G$33*Indicadores!$N$295+'ADRA-ERR'!G$34*Indicadores!$O$295+'ADRA-ERR'!G$35*Indicadores!$P$295+'ADRA-ERR'!G$36*Indicadores!$Q$295</f>
        <v>0</v>
      </c>
      <c r="H43" s="178">
        <f>+H$32*Indicadores!$M$295+'ADRA-ERR'!H$33*Indicadores!$N$295+'ADRA-ERR'!H$34*Indicadores!$O$295+'ADRA-ERR'!H$35*Indicadores!$P$295+'ADRA-ERR'!H$36*Indicadores!$Q$295</f>
        <v>0</v>
      </c>
      <c r="I43" s="178">
        <f>+I$32*Indicadores!$M$295+'ADRA-ERR'!I$33*Indicadores!$N$295+'ADRA-ERR'!I$34*Indicadores!$O$295+'ADRA-ERR'!I$35*Indicadores!$P$295+'ADRA-ERR'!I$36*Indicadores!$Q$295</f>
        <v>0</v>
      </c>
      <c r="J43" s="178">
        <f>+J$32*Indicadores!$M$295+'ADRA-ERR'!J$33*Indicadores!$N$295+'ADRA-ERR'!J$34*Indicadores!$O$295+'ADRA-ERR'!J$35*Indicadores!$P$295+'ADRA-ERR'!J$36*Indicadores!$Q$295</f>
        <v>0</v>
      </c>
      <c r="K43" s="178">
        <f>+K$32*Indicadores!$M$295+'ADRA-ERR'!K$33*Indicadores!$N$295+'ADRA-ERR'!K$34*Indicadores!$O$295+'ADRA-ERR'!K$35*Indicadores!$P$295+'ADRA-ERR'!K$36*Indicadores!$Q$295</f>
        <v>0</v>
      </c>
      <c r="L43" s="178">
        <f>+L$32*Indicadores!$M$295+'ADRA-ERR'!L$33*Indicadores!$N$295+'ADRA-ERR'!L$34*Indicadores!$O$295+'ADRA-ERR'!L$35*Indicadores!$P$295+'ADRA-ERR'!L$36*Indicadores!$Q$295</f>
        <v>0</v>
      </c>
      <c r="M43" s="178">
        <f>+M$32*Indicadores!$M$295+'ADRA-ERR'!M$33*Indicadores!$N$295+'ADRA-ERR'!M$34*Indicadores!$O$295+'ADRA-ERR'!M$35*Indicadores!$P$295+'ADRA-ERR'!M$36*Indicadores!$Q$295</f>
        <v>0</v>
      </c>
      <c r="N43" s="178">
        <f>+N$32*Indicadores!$M$295+'ADRA-ERR'!N$33*Indicadores!$N$295+'ADRA-ERR'!N$34*Indicadores!$O$295+'ADRA-ERR'!N$35*Indicadores!$P$295+'ADRA-ERR'!N$36*Indicadores!$Q$295</f>
        <v>0</v>
      </c>
      <c r="O43" s="178">
        <f>+O$32*Indicadores!$M$295+'ADRA-ERR'!O$33*Indicadores!$N$295+'ADRA-ERR'!O$34*Indicadores!$O$295+'ADRA-ERR'!O$35*Indicadores!$P$295+'ADRA-ERR'!O$36*Indicadores!$Q$295</f>
        <v>0</v>
      </c>
      <c r="P43" s="179">
        <f>+P$32*Indicadores!$M$295+'ADRA-ERR'!P$33*Indicadores!$N$295+'ADRA-ERR'!P$34*Indicadores!$O$295+'ADRA-ERR'!P$35*Indicadores!$P$295+'ADRA-ERR'!P$36*Indicadores!$Q$295</f>
        <v>0</v>
      </c>
    </row>
    <row r="44" spans="1:16">
      <c r="A44" s="380" t="s">
        <v>15</v>
      </c>
      <c r="B44" s="178">
        <f>+B$32*Indicadores!$M$296+'ADRA-ERR'!B$33*Indicadores!$N$296+'ADRA-ERR'!B$34*Indicadores!$O$296+'ADRA-ERR'!B$35*Indicadores!$P$296+'ADRA-ERR'!B$36*Indicadores!$Q$296</f>
        <v>79.17915534624602</v>
      </c>
      <c r="C44" s="178">
        <f>+C$32*Indicadores!$M$296+'ADRA-ERR'!C$33*Indicadores!$N$296+'ADRA-ERR'!C$34*Indicadores!$O$296+'ADRA-ERR'!C$35*Indicadores!$P$296+'ADRA-ERR'!C$36*Indicadores!$Q$296</f>
        <v>177.12758709012118</v>
      </c>
      <c r="D44" s="178">
        <f>+D$32*Indicadores!$M$296+'ADRA-ERR'!D$33*Indicadores!$N$296+'ADRA-ERR'!D$34*Indicadores!$O$296+'ADRA-ERR'!D$35*Indicadores!$P$296+'ADRA-ERR'!D$36*Indicadores!$Q$296</f>
        <v>375.03433567621181</v>
      </c>
      <c r="E44" s="178">
        <f>+E$32*Indicadores!$M$296+'ADRA-ERR'!E$33*Indicadores!$N$296+'ADRA-ERR'!E$34*Indicadores!$O$296+'ADRA-ERR'!E$35*Indicadores!$P$296+'ADRA-ERR'!E$36*Indicadores!$Q$296</f>
        <v>375.03433567621181</v>
      </c>
      <c r="F44" s="178">
        <f>+F$32*Indicadores!$M$296+'ADRA-ERR'!F$33*Indicadores!$N$296+'ADRA-ERR'!F$34*Indicadores!$O$296+'ADRA-ERR'!F$35*Indicadores!$P$296+'ADRA-ERR'!F$36*Indicadores!$Q$296</f>
        <v>375.03433567621181</v>
      </c>
      <c r="G44" s="178">
        <f>+G$32*Indicadores!$M$296+'ADRA-ERR'!G$33*Indicadores!$N$296+'ADRA-ERR'!G$34*Indicadores!$O$296+'ADRA-ERR'!G$35*Indicadores!$P$296+'ADRA-ERR'!G$36*Indicadores!$Q$296</f>
        <v>375.03433567621181</v>
      </c>
      <c r="H44" s="178">
        <f>+H$32*Indicadores!$M$296+'ADRA-ERR'!H$33*Indicadores!$N$296+'ADRA-ERR'!H$34*Indicadores!$O$296+'ADRA-ERR'!H$35*Indicadores!$P$296+'ADRA-ERR'!H$36*Indicadores!$Q$296</f>
        <v>375.03433567621181</v>
      </c>
      <c r="I44" s="178">
        <f>+I$32*Indicadores!$M$296+'ADRA-ERR'!I$33*Indicadores!$N$296+'ADRA-ERR'!I$34*Indicadores!$O$296+'ADRA-ERR'!I$35*Indicadores!$P$296+'ADRA-ERR'!I$36*Indicadores!$Q$296</f>
        <v>375.03433567621181</v>
      </c>
      <c r="J44" s="178">
        <f>+J$32*Indicadores!$M$296+'ADRA-ERR'!J$33*Indicadores!$N$296+'ADRA-ERR'!J$34*Indicadores!$O$296+'ADRA-ERR'!J$35*Indicadores!$P$296+'ADRA-ERR'!J$36*Indicadores!$Q$296</f>
        <v>375.03433567621181</v>
      </c>
      <c r="K44" s="178">
        <f>+K$32*Indicadores!$M$296+'ADRA-ERR'!K$33*Indicadores!$N$296+'ADRA-ERR'!K$34*Indicadores!$O$296+'ADRA-ERR'!K$35*Indicadores!$P$296+'ADRA-ERR'!K$36*Indicadores!$Q$296</f>
        <v>375.03433567621181</v>
      </c>
      <c r="L44" s="178">
        <f>+L$32*Indicadores!$M$296+'ADRA-ERR'!L$33*Indicadores!$N$296+'ADRA-ERR'!L$34*Indicadores!$O$296+'ADRA-ERR'!L$35*Indicadores!$P$296+'ADRA-ERR'!L$36*Indicadores!$Q$296</f>
        <v>375.03433567621181</v>
      </c>
      <c r="M44" s="178">
        <f>+M$32*Indicadores!$M$296+'ADRA-ERR'!M$33*Indicadores!$N$296+'ADRA-ERR'!M$34*Indicadores!$O$296+'ADRA-ERR'!M$35*Indicadores!$P$296+'ADRA-ERR'!M$36*Indicadores!$Q$296</f>
        <v>375.03433567621181</v>
      </c>
      <c r="N44" s="178">
        <f>+N$32*Indicadores!$M$296+'ADRA-ERR'!N$33*Indicadores!$N$296+'ADRA-ERR'!N$34*Indicadores!$O$296+'ADRA-ERR'!N$35*Indicadores!$P$296+'ADRA-ERR'!N$36*Indicadores!$Q$296</f>
        <v>375.03433567621181</v>
      </c>
      <c r="O44" s="178">
        <f>+O$32*Indicadores!$M$296+'ADRA-ERR'!O$33*Indicadores!$N$296+'ADRA-ERR'!O$34*Indicadores!$O$296+'ADRA-ERR'!O$35*Indicadores!$P$296+'ADRA-ERR'!O$36*Indicadores!$Q$296</f>
        <v>375.03433567621181</v>
      </c>
      <c r="P44" s="179">
        <f>+P$32*Indicadores!$M$296+'ADRA-ERR'!P$33*Indicadores!$N$296+'ADRA-ERR'!P$34*Indicadores!$O$296+'ADRA-ERR'!P$35*Indicadores!$P$296+'ADRA-ERR'!P$36*Indicadores!$Q$296</f>
        <v>375.03433567621181</v>
      </c>
    </row>
    <row r="45" spans="1:16">
      <c r="A45" s="380" t="s">
        <v>16</v>
      </c>
      <c r="B45" s="178">
        <f>+B$32*Indicadores!$M$297+'ADRA-ERR'!B$33*Indicadores!$N$297+'ADRA-ERR'!B$34*Indicadores!$O$297+'ADRA-ERR'!B$35*Indicadores!$P$297+'ADRA-ERR'!B$36*Indicadores!$Q$297</f>
        <v>155.80512102550881</v>
      </c>
      <c r="C45" s="178">
        <f>+C$32*Indicadores!$M$297+'ADRA-ERR'!C$33*Indicadores!$N$297+'ADRA-ERR'!C$34*Indicadores!$O$297+'ADRA-ERR'!C$35*Indicadores!$P$297+'ADRA-ERR'!C$36*Indicadores!$Q$297</f>
        <v>347.86388843476664</v>
      </c>
      <c r="D45" s="178">
        <f>+D$32*Indicadores!$M$297+'ADRA-ERR'!D$33*Indicadores!$N$297+'ADRA-ERR'!D$34*Indicadores!$O$297+'ADRA-ERR'!D$35*Indicadores!$P$297+'ADRA-ERR'!D$36*Indicadores!$Q$297</f>
        <v>755.24520829387563</v>
      </c>
      <c r="E45" s="178">
        <f>+E$32*Indicadores!$M$297+'ADRA-ERR'!E$33*Indicadores!$N$297+'ADRA-ERR'!E$34*Indicadores!$O$297+'ADRA-ERR'!E$35*Indicadores!$P$297+'ADRA-ERR'!E$36*Indicadores!$Q$297</f>
        <v>755.24520829387563</v>
      </c>
      <c r="F45" s="178">
        <f>+F$32*Indicadores!$M$297+'ADRA-ERR'!F$33*Indicadores!$N$297+'ADRA-ERR'!F$34*Indicadores!$O$297+'ADRA-ERR'!F$35*Indicadores!$P$297+'ADRA-ERR'!F$36*Indicadores!$Q$297</f>
        <v>755.24520829387563</v>
      </c>
      <c r="G45" s="178">
        <f>+G$32*Indicadores!$M$297+'ADRA-ERR'!G$33*Indicadores!$N$297+'ADRA-ERR'!G$34*Indicadores!$O$297+'ADRA-ERR'!G$35*Indicadores!$P$297+'ADRA-ERR'!G$36*Indicadores!$Q$297</f>
        <v>755.24520829387563</v>
      </c>
      <c r="H45" s="178">
        <f>+H$32*Indicadores!$M$297+'ADRA-ERR'!H$33*Indicadores!$N$297+'ADRA-ERR'!H$34*Indicadores!$O$297+'ADRA-ERR'!H$35*Indicadores!$P$297+'ADRA-ERR'!H$36*Indicadores!$Q$297</f>
        <v>755.24520829387563</v>
      </c>
      <c r="I45" s="178">
        <f>+I$32*Indicadores!$M$297+'ADRA-ERR'!I$33*Indicadores!$N$297+'ADRA-ERR'!I$34*Indicadores!$O$297+'ADRA-ERR'!I$35*Indicadores!$P$297+'ADRA-ERR'!I$36*Indicadores!$Q$297</f>
        <v>755.24520829387563</v>
      </c>
      <c r="J45" s="178">
        <f>+J$32*Indicadores!$M$297+'ADRA-ERR'!J$33*Indicadores!$N$297+'ADRA-ERR'!J$34*Indicadores!$O$297+'ADRA-ERR'!J$35*Indicadores!$P$297+'ADRA-ERR'!J$36*Indicadores!$Q$297</f>
        <v>755.24520829387563</v>
      </c>
      <c r="K45" s="178">
        <f>+K$32*Indicadores!$M$297+'ADRA-ERR'!K$33*Indicadores!$N$297+'ADRA-ERR'!K$34*Indicadores!$O$297+'ADRA-ERR'!K$35*Indicadores!$P$297+'ADRA-ERR'!K$36*Indicadores!$Q$297</f>
        <v>755.24520829387563</v>
      </c>
      <c r="L45" s="178">
        <f>+L$32*Indicadores!$M$297+'ADRA-ERR'!L$33*Indicadores!$N$297+'ADRA-ERR'!L$34*Indicadores!$O$297+'ADRA-ERR'!L$35*Indicadores!$P$297+'ADRA-ERR'!L$36*Indicadores!$Q$297</f>
        <v>755.24520829387563</v>
      </c>
      <c r="M45" s="178">
        <f>+M$32*Indicadores!$M$297+'ADRA-ERR'!M$33*Indicadores!$N$297+'ADRA-ERR'!M$34*Indicadores!$O$297+'ADRA-ERR'!M$35*Indicadores!$P$297+'ADRA-ERR'!M$36*Indicadores!$Q$297</f>
        <v>755.24520829387563</v>
      </c>
      <c r="N45" s="178">
        <f>+N$32*Indicadores!$M$297+'ADRA-ERR'!N$33*Indicadores!$N$297+'ADRA-ERR'!N$34*Indicadores!$O$297+'ADRA-ERR'!N$35*Indicadores!$P$297+'ADRA-ERR'!N$36*Indicadores!$Q$297</f>
        <v>755.24520829387563</v>
      </c>
      <c r="O45" s="178">
        <f>+O$32*Indicadores!$M$297+'ADRA-ERR'!O$33*Indicadores!$N$297+'ADRA-ERR'!O$34*Indicadores!$O$297+'ADRA-ERR'!O$35*Indicadores!$P$297+'ADRA-ERR'!O$36*Indicadores!$Q$297</f>
        <v>755.24520829387563</v>
      </c>
      <c r="P45" s="179">
        <f>+P$32*Indicadores!$M$297+'ADRA-ERR'!P$33*Indicadores!$N$297+'ADRA-ERR'!P$34*Indicadores!$O$297+'ADRA-ERR'!P$35*Indicadores!$P$297+'ADRA-ERR'!P$36*Indicadores!$Q$297</f>
        <v>755.24520829387563</v>
      </c>
    </row>
    <row r="46" spans="1:16">
      <c r="A46" s="380" t="s">
        <v>17</v>
      </c>
      <c r="B46" s="178">
        <f>+B$32*Indicadores!$M$298+'ADRA-ERR'!B$33*Indicadores!$N$298+'ADRA-ERR'!B$34*Indicadores!$O$298+'ADRA-ERR'!B$35*Indicadores!$P$298+'ADRA-ERR'!B$36*Indicadores!$Q$298</f>
        <v>36.578066408388572</v>
      </c>
      <c r="C46" s="178">
        <f>+C$32*Indicadores!$M$298+'ADRA-ERR'!C$33*Indicadores!$N$298+'ADRA-ERR'!C$34*Indicadores!$O$298+'ADRA-ERR'!C$35*Indicadores!$P$298+'ADRA-ERR'!C$36*Indicadores!$Q$298</f>
        <v>158.83009695928507</v>
      </c>
      <c r="D46" s="178">
        <f>+D$32*Indicadores!$M$298+'ADRA-ERR'!D$33*Indicadores!$N$298+'ADRA-ERR'!D$34*Indicadores!$O$298+'ADRA-ERR'!D$35*Indicadores!$P$298+'ADRA-ERR'!D$36*Indicadores!$Q$298</f>
        <v>398.59774457847698</v>
      </c>
      <c r="E46" s="178">
        <f>+E$32*Indicadores!$M$298+'ADRA-ERR'!E$33*Indicadores!$N$298+'ADRA-ERR'!E$34*Indicadores!$O$298+'ADRA-ERR'!E$35*Indicadores!$P$298+'ADRA-ERR'!E$36*Indicadores!$Q$298</f>
        <v>398.59774457847698</v>
      </c>
      <c r="F46" s="178">
        <f>+F$32*Indicadores!$M$298+'ADRA-ERR'!F$33*Indicadores!$N$298+'ADRA-ERR'!F$34*Indicadores!$O$298+'ADRA-ERR'!F$35*Indicadores!$P$298+'ADRA-ERR'!F$36*Indicadores!$Q$298</f>
        <v>398.59774457847698</v>
      </c>
      <c r="G46" s="178">
        <f>+G$32*Indicadores!$M$298+'ADRA-ERR'!G$33*Indicadores!$N$298+'ADRA-ERR'!G$34*Indicadores!$O$298+'ADRA-ERR'!G$35*Indicadores!$P$298+'ADRA-ERR'!G$36*Indicadores!$Q$298</f>
        <v>398.59774457847698</v>
      </c>
      <c r="H46" s="178">
        <f>+H$32*Indicadores!$M$298+'ADRA-ERR'!H$33*Indicadores!$N$298+'ADRA-ERR'!H$34*Indicadores!$O$298+'ADRA-ERR'!H$35*Indicadores!$P$298+'ADRA-ERR'!H$36*Indicadores!$Q$298</f>
        <v>398.59774457847698</v>
      </c>
      <c r="I46" s="178">
        <f>+I$32*Indicadores!$M$298+'ADRA-ERR'!I$33*Indicadores!$N$298+'ADRA-ERR'!I$34*Indicadores!$O$298+'ADRA-ERR'!I$35*Indicadores!$P$298+'ADRA-ERR'!I$36*Indicadores!$Q$298</f>
        <v>398.59774457847698</v>
      </c>
      <c r="J46" s="178">
        <f>+J$32*Indicadores!$M$298+'ADRA-ERR'!J$33*Indicadores!$N$298+'ADRA-ERR'!J$34*Indicadores!$O$298+'ADRA-ERR'!J$35*Indicadores!$P$298+'ADRA-ERR'!J$36*Indicadores!$Q$298</f>
        <v>398.59774457847698</v>
      </c>
      <c r="K46" s="178">
        <f>+K$32*Indicadores!$M$298+'ADRA-ERR'!K$33*Indicadores!$N$298+'ADRA-ERR'!K$34*Indicadores!$O$298+'ADRA-ERR'!K$35*Indicadores!$P$298+'ADRA-ERR'!K$36*Indicadores!$Q$298</f>
        <v>398.59774457847698</v>
      </c>
      <c r="L46" s="178">
        <f>+L$32*Indicadores!$M$298+'ADRA-ERR'!L$33*Indicadores!$N$298+'ADRA-ERR'!L$34*Indicadores!$O$298+'ADRA-ERR'!L$35*Indicadores!$P$298+'ADRA-ERR'!L$36*Indicadores!$Q$298</f>
        <v>398.59774457847698</v>
      </c>
      <c r="M46" s="178">
        <f>+M$32*Indicadores!$M$298+'ADRA-ERR'!M$33*Indicadores!$N$298+'ADRA-ERR'!M$34*Indicadores!$O$298+'ADRA-ERR'!M$35*Indicadores!$P$298+'ADRA-ERR'!M$36*Indicadores!$Q$298</f>
        <v>398.59774457847698</v>
      </c>
      <c r="N46" s="178">
        <f>+N$32*Indicadores!$M$298+'ADRA-ERR'!N$33*Indicadores!$N$298+'ADRA-ERR'!N$34*Indicadores!$O$298+'ADRA-ERR'!N$35*Indicadores!$P$298+'ADRA-ERR'!N$36*Indicadores!$Q$298</f>
        <v>398.59774457847698</v>
      </c>
      <c r="O46" s="178">
        <f>+O$32*Indicadores!$M$298+'ADRA-ERR'!O$33*Indicadores!$N$298+'ADRA-ERR'!O$34*Indicadores!$O$298+'ADRA-ERR'!O$35*Indicadores!$P$298+'ADRA-ERR'!O$36*Indicadores!$Q$298</f>
        <v>398.59774457847698</v>
      </c>
      <c r="P46" s="179">
        <f>+P$32*Indicadores!$M$298+'ADRA-ERR'!P$33*Indicadores!$N$298+'ADRA-ERR'!P$34*Indicadores!$O$298+'ADRA-ERR'!P$35*Indicadores!$P$298+'ADRA-ERR'!P$36*Indicadores!$Q$298</f>
        <v>398.59774457847698</v>
      </c>
    </row>
    <row r="47" spans="1:16">
      <c r="A47" s="380" t="s">
        <v>18</v>
      </c>
      <c r="B47" s="178">
        <f>+B$32*Indicadores!$M$299+'ADRA-ERR'!B$33*Indicadores!$N$299+'ADRA-ERR'!B$34*Indicadores!$O$299+'ADRA-ERR'!B$35*Indicadores!$P$299+'ADRA-ERR'!B$36*Indicadores!$Q$299</f>
        <v>31.846947217797684</v>
      </c>
      <c r="C47" s="178">
        <f>+C$32*Indicadores!$M$299+'ADRA-ERR'!C$33*Indicadores!$N$299+'ADRA-ERR'!C$34*Indicadores!$O$299+'ADRA-ERR'!C$35*Indicadores!$P$299+'ADRA-ERR'!C$36*Indicadores!$Q$299</f>
        <v>89.41838782076718</v>
      </c>
      <c r="D47" s="178">
        <f>+D$32*Indicadores!$M$299+'ADRA-ERR'!D$33*Indicadores!$N$299+'ADRA-ERR'!D$34*Indicadores!$O$299+'ADRA-ERR'!D$35*Indicadores!$P$299+'ADRA-ERR'!D$36*Indicadores!$Q$299</f>
        <v>206.08842467630444</v>
      </c>
      <c r="E47" s="178">
        <f>+E$32*Indicadores!$M$299+'ADRA-ERR'!E$33*Indicadores!$N$299+'ADRA-ERR'!E$34*Indicadores!$O$299+'ADRA-ERR'!E$35*Indicadores!$P$299+'ADRA-ERR'!E$36*Indicadores!$Q$299</f>
        <v>206.08842467630444</v>
      </c>
      <c r="F47" s="178">
        <f>+F$32*Indicadores!$M$299+'ADRA-ERR'!F$33*Indicadores!$N$299+'ADRA-ERR'!F$34*Indicadores!$O$299+'ADRA-ERR'!F$35*Indicadores!$P$299+'ADRA-ERR'!F$36*Indicadores!$Q$299</f>
        <v>206.08842467630444</v>
      </c>
      <c r="G47" s="178">
        <f>+G$32*Indicadores!$M$299+'ADRA-ERR'!G$33*Indicadores!$N$299+'ADRA-ERR'!G$34*Indicadores!$O$299+'ADRA-ERR'!G$35*Indicadores!$P$299+'ADRA-ERR'!G$36*Indicadores!$Q$299</f>
        <v>206.08842467630444</v>
      </c>
      <c r="H47" s="178">
        <f>+H$32*Indicadores!$M$299+'ADRA-ERR'!H$33*Indicadores!$N$299+'ADRA-ERR'!H$34*Indicadores!$O$299+'ADRA-ERR'!H$35*Indicadores!$P$299+'ADRA-ERR'!H$36*Indicadores!$Q$299</f>
        <v>206.08842467630444</v>
      </c>
      <c r="I47" s="178">
        <f>+I$32*Indicadores!$M$299+'ADRA-ERR'!I$33*Indicadores!$N$299+'ADRA-ERR'!I$34*Indicadores!$O$299+'ADRA-ERR'!I$35*Indicadores!$P$299+'ADRA-ERR'!I$36*Indicadores!$Q$299</f>
        <v>206.08842467630444</v>
      </c>
      <c r="J47" s="178">
        <f>+J$32*Indicadores!$M$299+'ADRA-ERR'!J$33*Indicadores!$N$299+'ADRA-ERR'!J$34*Indicadores!$O$299+'ADRA-ERR'!J$35*Indicadores!$P$299+'ADRA-ERR'!J$36*Indicadores!$Q$299</f>
        <v>206.08842467630444</v>
      </c>
      <c r="K47" s="178">
        <f>+K$32*Indicadores!$M$299+'ADRA-ERR'!K$33*Indicadores!$N$299+'ADRA-ERR'!K$34*Indicadores!$O$299+'ADRA-ERR'!K$35*Indicadores!$P$299+'ADRA-ERR'!K$36*Indicadores!$Q$299</f>
        <v>206.08842467630444</v>
      </c>
      <c r="L47" s="178">
        <f>+L$32*Indicadores!$M$299+'ADRA-ERR'!L$33*Indicadores!$N$299+'ADRA-ERR'!L$34*Indicadores!$O$299+'ADRA-ERR'!L$35*Indicadores!$P$299+'ADRA-ERR'!L$36*Indicadores!$Q$299</f>
        <v>206.08842467630444</v>
      </c>
      <c r="M47" s="178">
        <f>+M$32*Indicadores!$M$299+'ADRA-ERR'!M$33*Indicadores!$N$299+'ADRA-ERR'!M$34*Indicadores!$O$299+'ADRA-ERR'!M$35*Indicadores!$P$299+'ADRA-ERR'!M$36*Indicadores!$Q$299</f>
        <v>206.08842467630444</v>
      </c>
      <c r="N47" s="178">
        <f>+N$32*Indicadores!$M$299+'ADRA-ERR'!N$33*Indicadores!$N$299+'ADRA-ERR'!N$34*Indicadores!$O$299+'ADRA-ERR'!N$35*Indicadores!$P$299+'ADRA-ERR'!N$36*Indicadores!$Q$299</f>
        <v>206.08842467630444</v>
      </c>
      <c r="O47" s="178">
        <f>+O$32*Indicadores!$M$299+'ADRA-ERR'!O$33*Indicadores!$N$299+'ADRA-ERR'!O$34*Indicadores!$O$299+'ADRA-ERR'!O$35*Indicadores!$P$299+'ADRA-ERR'!O$36*Indicadores!$Q$299</f>
        <v>206.08842467630444</v>
      </c>
      <c r="P47" s="179">
        <f>+P$32*Indicadores!$M$299+'ADRA-ERR'!P$33*Indicadores!$N$299+'ADRA-ERR'!P$34*Indicadores!$O$299+'ADRA-ERR'!P$35*Indicadores!$P$299+'ADRA-ERR'!P$36*Indicadores!$Q$299</f>
        <v>206.08842467630444</v>
      </c>
    </row>
    <row r="48" spans="1:16">
      <c r="A48" s="380" t="s">
        <v>66</v>
      </c>
      <c r="B48" s="177">
        <f>+'[6]Areas y productor tipico'!S164/'ADRA-ERR'!B58</f>
        <v>754.70399999999995</v>
      </c>
      <c r="C48" s="177">
        <f>+'[6]Areas y productor tipico'!T164/'ADRA-ERR'!C58</f>
        <v>220.20653225806447</v>
      </c>
      <c r="D48" s="177">
        <f>+'[6]Areas y productor tipico'!U164/'ADRA-ERR'!D58</f>
        <v>35.080887096774184</v>
      </c>
      <c r="E48" s="177">
        <f>+'[6]Areas y productor tipico'!V164/'ADRA-ERR'!E58</f>
        <v>79.882983870967735</v>
      </c>
      <c r="F48" s="177">
        <f>+'[6]Areas y productor tipico'!W164/'ADRA-ERR'!F58</f>
        <v>136.11836619718309</v>
      </c>
      <c r="G48" s="177">
        <f>+'[6]Areas y productor tipico'!X164/'ADRA-ERR'!G58</f>
        <v>104.81999999999998</v>
      </c>
      <c r="H48" s="177">
        <f>+'[6]Areas y productor tipico'!Y164/'ADRA-ERR'!H58</f>
        <v>24.507211267605626</v>
      </c>
      <c r="I48" s="177">
        <f>+'[6]Areas y productor tipico'!Z164/'ADRA-ERR'!I58</f>
        <v>55.805577464788733</v>
      </c>
      <c r="J48" s="177">
        <f>+'[6]Areas y productor tipico'!AA164/'ADRA-ERR'!J58</f>
        <v>24.507211267605626</v>
      </c>
      <c r="K48" s="177">
        <f>+'[6]Areas y productor tipico'!AB164/'ADRA-ERR'!K58</f>
        <v>167.41673239436619</v>
      </c>
      <c r="L48" s="177">
        <f>+'[6]Areas y productor tipico'!AC164/'ADRA-ERR'!L58</f>
        <v>73.521633802816879</v>
      </c>
      <c r="M48" s="177">
        <f>+'[6]Areas y productor tipico'!AD164/'ADRA-ERR'!M58</f>
        <v>55.805577464788733</v>
      </c>
      <c r="N48" s="177">
        <f>+'[6]Areas y productor tipico'!AE164/'ADRA-ERR'!N58</f>
        <v>24.507211267605626</v>
      </c>
      <c r="O48" s="177">
        <f>+'[6]Areas y productor tipico'!AF164/'ADRA-ERR'!O58</f>
        <v>55.805577464788733</v>
      </c>
      <c r="P48" s="180">
        <f>+'[6]Areas y productor tipico'!AG164/'ADRA-ERR'!P58</f>
        <v>136.11836619718309</v>
      </c>
    </row>
    <row r="49" spans="1:20">
      <c r="A49" s="341" t="s">
        <v>67</v>
      </c>
      <c r="B49" s="75">
        <f t="shared" ref="B49:P49" si="12">SUM(B42:B48)</f>
        <v>1222.5023919523637</v>
      </c>
      <c r="C49" s="75">
        <f t="shared" si="12"/>
        <v>1588.0927256578777</v>
      </c>
      <c r="D49" s="75">
        <f t="shared" si="12"/>
        <v>3222.7902395692395</v>
      </c>
      <c r="E49" s="75">
        <f t="shared" si="12"/>
        <v>3267.5923363434326</v>
      </c>
      <c r="F49" s="75">
        <f t="shared" si="12"/>
        <v>3323.8277186696482</v>
      </c>
      <c r="G49" s="75">
        <f t="shared" si="12"/>
        <v>3292.5293524724652</v>
      </c>
      <c r="H49" s="75">
        <f t="shared" si="12"/>
        <v>3212.2165637400708</v>
      </c>
      <c r="I49" s="75">
        <f t="shared" si="12"/>
        <v>3243.5149299372538</v>
      </c>
      <c r="J49" s="75">
        <f t="shared" si="12"/>
        <v>3212.2165637400708</v>
      </c>
      <c r="K49" s="75">
        <f t="shared" si="12"/>
        <v>3355.1260848668312</v>
      </c>
      <c r="L49" s="75">
        <f t="shared" si="12"/>
        <v>3261.2309862752818</v>
      </c>
      <c r="M49" s="75">
        <f t="shared" si="12"/>
        <v>3243.5149299372538</v>
      </c>
      <c r="N49" s="75">
        <f t="shared" si="12"/>
        <v>3212.2165637400708</v>
      </c>
      <c r="O49" s="75">
        <f t="shared" si="12"/>
        <v>3243.5149299372538</v>
      </c>
      <c r="P49" s="76">
        <f t="shared" si="12"/>
        <v>3323.8277186696482</v>
      </c>
    </row>
    <row r="50" spans="1:20">
      <c r="A50" s="379"/>
      <c r="B50" s="378"/>
      <c r="C50" s="378"/>
      <c r="D50" s="378"/>
      <c r="E50" s="378"/>
      <c r="F50" s="378"/>
      <c r="G50" s="378"/>
      <c r="H50" s="378"/>
      <c r="I50" s="378"/>
      <c r="J50" s="378"/>
      <c r="K50" s="378"/>
      <c r="L50" s="378"/>
      <c r="M50" s="378"/>
      <c r="N50" s="378"/>
      <c r="O50" s="378"/>
      <c r="P50" s="377"/>
    </row>
    <row r="51" spans="1:20">
      <c r="A51" s="379"/>
      <c r="B51" s="378"/>
      <c r="C51" s="378"/>
      <c r="D51" s="378"/>
      <c r="E51" s="378"/>
      <c r="F51" s="378"/>
      <c r="G51" s="378"/>
      <c r="H51" s="378"/>
      <c r="I51" s="378"/>
      <c r="J51" s="378"/>
      <c r="K51" s="378"/>
      <c r="L51" s="378"/>
      <c r="M51" s="378"/>
      <c r="N51" s="378"/>
      <c r="O51" s="378"/>
      <c r="P51" s="377"/>
    </row>
    <row r="52" spans="1:20" ht="13.5" thickBot="1">
      <c r="A52" s="376" t="s">
        <v>59</v>
      </c>
      <c r="B52" s="84">
        <f t="shared" ref="B52:P52" si="13">+B39-B49</f>
        <v>-365.27833694316814</v>
      </c>
      <c r="C52" s="84">
        <f t="shared" si="13"/>
        <v>648.35565258529255</v>
      </c>
      <c r="D52" s="84">
        <f t="shared" si="13"/>
        <v>1903.450823917457</v>
      </c>
      <c r="E52" s="84">
        <f t="shared" si="13"/>
        <v>1858.6487271432638</v>
      </c>
      <c r="F52" s="84">
        <f t="shared" si="13"/>
        <v>1802.4133448170483</v>
      </c>
      <c r="G52" s="84">
        <f t="shared" si="13"/>
        <v>1833.7117110142312</v>
      </c>
      <c r="H52" s="84">
        <f t="shared" si="13"/>
        <v>1914.0244997466257</v>
      </c>
      <c r="I52" s="84">
        <f t="shared" si="13"/>
        <v>1882.7261335494427</v>
      </c>
      <c r="J52" s="84">
        <f t="shared" si="13"/>
        <v>1914.0244997466257</v>
      </c>
      <c r="K52" s="84">
        <f t="shared" si="13"/>
        <v>1771.1149786198653</v>
      </c>
      <c r="L52" s="84">
        <f t="shared" si="13"/>
        <v>1865.0100772114147</v>
      </c>
      <c r="M52" s="84">
        <f t="shared" si="13"/>
        <v>1882.7261335494427</v>
      </c>
      <c r="N52" s="84">
        <f t="shared" si="13"/>
        <v>1914.0244997466257</v>
      </c>
      <c r="O52" s="84">
        <f t="shared" si="13"/>
        <v>1882.7261335494427</v>
      </c>
      <c r="P52" s="85">
        <f t="shared" si="13"/>
        <v>1802.4133448170483</v>
      </c>
    </row>
    <row r="54" spans="1:20" ht="15.75">
      <c r="A54" s="375" t="s">
        <v>69</v>
      </c>
      <c r="B54" s="374"/>
      <c r="C54" s="374"/>
      <c r="D54" s="374"/>
      <c r="E54" s="374"/>
      <c r="F54" s="374"/>
      <c r="G54" s="374"/>
      <c r="H54" s="374"/>
      <c r="I54" s="374"/>
      <c r="J54" s="374"/>
      <c r="K54" s="374"/>
      <c r="L54" s="374"/>
      <c r="M54" s="374"/>
      <c r="N54" s="374"/>
      <c r="O54" s="374"/>
      <c r="P54" s="374"/>
    </row>
    <row r="55" spans="1:20" ht="13.5" thickBot="1"/>
    <row r="56" spans="1:20">
      <c r="A56" s="373" t="s">
        <v>95</v>
      </c>
      <c r="B56" s="372" t="s">
        <v>38</v>
      </c>
      <c r="C56" s="372" t="s">
        <v>39</v>
      </c>
      <c r="D56" s="372" t="s">
        <v>40</v>
      </c>
      <c r="E56" s="372" t="s">
        <v>41</v>
      </c>
      <c r="F56" s="372" t="s">
        <v>42</v>
      </c>
      <c r="G56" s="372" t="s">
        <v>43</v>
      </c>
      <c r="H56" s="372" t="s">
        <v>44</v>
      </c>
      <c r="I56" s="372" t="s">
        <v>45</v>
      </c>
      <c r="J56" s="372" t="s">
        <v>46</v>
      </c>
      <c r="K56" s="372" t="s">
        <v>47</v>
      </c>
      <c r="L56" s="372" t="s">
        <v>48</v>
      </c>
      <c r="M56" s="372" t="s">
        <v>49</v>
      </c>
      <c r="N56" s="372" t="s">
        <v>50</v>
      </c>
      <c r="O56" s="372" t="s">
        <v>51</v>
      </c>
      <c r="P56" s="371" t="s">
        <v>52</v>
      </c>
    </row>
    <row r="57" spans="1:20">
      <c r="A57" s="370" t="s">
        <v>90</v>
      </c>
      <c r="B57" s="409">
        <v>105</v>
      </c>
      <c r="C57" s="89">
        <v>143</v>
      </c>
      <c r="D57" s="89"/>
      <c r="E57" s="89">
        <f>+D57</f>
        <v>0</v>
      </c>
      <c r="F57" s="89">
        <v>107</v>
      </c>
      <c r="G57" s="89"/>
      <c r="H57" s="89"/>
      <c r="I57" s="89"/>
      <c r="J57" s="89"/>
      <c r="K57" s="89"/>
      <c r="L57" s="89"/>
      <c r="M57" s="89"/>
      <c r="N57" s="89"/>
      <c r="O57" s="89"/>
      <c r="P57" s="90"/>
    </row>
    <row r="58" spans="1:20">
      <c r="A58" s="370" t="s">
        <v>91</v>
      </c>
      <c r="B58" s="89">
        <f>+B57</f>
        <v>105</v>
      </c>
      <c r="C58" s="409">
        <f t="shared" ref="C58:K58" si="14">+B58+C57</f>
        <v>248</v>
      </c>
      <c r="D58" s="409">
        <f>(+C58+D57)*(1+$B$59)</f>
        <v>248</v>
      </c>
      <c r="E58" s="409">
        <f>(+D58+E57)*(1+$B$59)</f>
        <v>248</v>
      </c>
      <c r="F58" s="409">
        <f>(+E58+F57)*(1+$B$59)</f>
        <v>355</v>
      </c>
      <c r="G58" s="409">
        <f>+F58+G57</f>
        <v>355</v>
      </c>
      <c r="H58" s="409">
        <f>(+G58+H57)*(1+$B$59)</f>
        <v>355</v>
      </c>
      <c r="I58" s="409">
        <f t="shared" si="14"/>
        <v>355</v>
      </c>
      <c r="J58" s="409">
        <f t="shared" si="14"/>
        <v>355</v>
      </c>
      <c r="K58" s="409">
        <f t="shared" si="14"/>
        <v>355</v>
      </c>
      <c r="L58" s="409">
        <f>+K58</f>
        <v>355</v>
      </c>
      <c r="M58" s="409">
        <f>+L58</f>
        <v>355</v>
      </c>
      <c r="N58" s="409">
        <f>+M58</f>
        <v>355</v>
      </c>
      <c r="O58" s="409">
        <f>+N58</f>
        <v>355</v>
      </c>
      <c r="P58" s="408">
        <f>+O58</f>
        <v>355</v>
      </c>
    </row>
    <row r="59" spans="1:20" ht="13.5" thickBot="1">
      <c r="A59" s="439" t="s">
        <v>181</v>
      </c>
      <c r="B59" s="440">
        <f>Sensibilidad!C7</f>
        <v>0</v>
      </c>
      <c r="C59" s="367"/>
      <c r="D59" s="367"/>
      <c r="E59" s="367"/>
      <c r="F59" s="367"/>
      <c r="G59" s="367"/>
      <c r="H59" s="367"/>
      <c r="I59" s="367"/>
      <c r="J59" s="367"/>
      <c r="K59" s="367"/>
      <c r="L59" s="367"/>
      <c r="M59" s="367"/>
      <c r="N59" s="367"/>
      <c r="O59" s="367"/>
      <c r="P59" s="366"/>
    </row>
    <row r="61" spans="1:20" ht="15.75">
      <c r="A61" s="365" t="s">
        <v>118</v>
      </c>
      <c r="B61" s="364"/>
      <c r="C61" s="364"/>
      <c r="D61" s="364"/>
      <c r="E61" s="364"/>
      <c r="F61" s="364"/>
      <c r="G61" s="364"/>
      <c r="H61" s="364"/>
      <c r="I61" s="364"/>
      <c r="J61" s="364"/>
      <c r="K61" s="364"/>
      <c r="L61" s="364"/>
      <c r="M61" s="364"/>
      <c r="N61" s="364"/>
      <c r="O61" s="364"/>
      <c r="P61" s="364"/>
    </row>
    <row r="62" spans="1:20" ht="15.75">
      <c r="A62" s="363"/>
      <c r="B62" s="362"/>
      <c r="C62" s="362"/>
      <c r="D62" s="362"/>
      <c r="E62" s="362"/>
      <c r="F62" s="362"/>
      <c r="G62" s="362"/>
      <c r="H62" s="362"/>
      <c r="I62" s="362"/>
      <c r="J62" s="362"/>
      <c r="K62" s="362"/>
      <c r="L62" s="362"/>
      <c r="M62" s="362"/>
      <c r="N62" s="362"/>
      <c r="O62" s="362"/>
      <c r="P62" s="362"/>
      <c r="Q62" s="362"/>
    </row>
    <row r="63" spans="1:20" ht="15">
      <c r="A63" s="314" t="s">
        <v>64</v>
      </c>
      <c r="D63" s="305"/>
      <c r="E63" s="305"/>
      <c r="F63" s="305"/>
      <c r="G63" s="305"/>
      <c r="H63" s="305"/>
      <c r="I63" s="305"/>
      <c r="J63" s="305"/>
      <c r="K63" s="305"/>
      <c r="L63" s="305"/>
      <c r="M63" s="305"/>
      <c r="N63" s="305"/>
      <c r="O63" s="305"/>
      <c r="P63" s="305"/>
      <c r="Q63" s="305"/>
      <c r="R63" s="305"/>
      <c r="S63" s="305"/>
      <c r="T63" s="305"/>
    </row>
    <row r="64" spans="1:20" ht="15.75">
      <c r="A64" s="313" t="str">
        <f>+Indicadores!$B$206</f>
        <v>Proyecto de riego comunitario - ADRA</v>
      </c>
      <c r="B64" s="305"/>
      <c r="C64" s="305"/>
      <c r="D64" s="305"/>
      <c r="E64" s="305"/>
      <c r="F64" s="305"/>
      <c r="G64" s="305"/>
      <c r="H64" s="305"/>
      <c r="I64" s="305"/>
      <c r="J64" s="305"/>
      <c r="K64" s="305"/>
      <c r="L64" s="305"/>
      <c r="M64" s="305"/>
      <c r="N64" s="305"/>
      <c r="O64" s="305"/>
      <c r="P64" s="305"/>
      <c r="Q64" s="305"/>
      <c r="R64" s="305"/>
      <c r="S64" s="305"/>
      <c r="T64" s="305"/>
    </row>
    <row r="65" spans="1:20">
      <c r="A65" s="305"/>
      <c r="B65" s="305"/>
      <c r="C65" s="305"/>
      <c r="D65" s="305"/>
      <c r="E65" s="305"/>
      <c r="F65" s="305"/>
      <c r="G65" s="305"/>
      <c r="H65" s="305"/>
      <c r="I65" s="305"/>
      <c r="J65" s="305"/>
      <c r="K65" s="305"/>
      <c r="L65" s="305"/>
      <c r="M65" s="305"/>
      <c r="N65" s="305"/>
      <c r="O65" s="305"/>
      <c r="P65" s="305"/>
      <c r="Q65" s="305"/>
      <c r="R65" s="305"/>
      <c r="S65" s="305"/>
      <c r="T65" s="305"/>
    </row>
    <row r="66" spans="1:20">
      <c r="A66" s="316" t="s">
        <v>36</v>
      </c>
      <c r="B66" s="316" t="s">
        <v>37</v>
      </c>
      <c r="C66" s="316" t="s">
        <v>38</v>
      </c>
      <c r="D66" s="316" t="s">
        <v>39</v>
      </c>
      <c r="E66" s="316" t="s">
        <v>40</v>
      </c>
      <c r="F66" s="316" t="s">
        <v>41</v>
      </c>
      <c r="G66" s="316" t="s">
        <v>42</v>
      </c>
      <c r="H66" s="316" t="s">
        <v>43</v>
      </c>
      <c r="I66" s="316" t="s">
        <v>44</v>
      </c>
      <c r="J66" s="316" t="s">
        <v>45</v>
      </c>
      <c r="K66" s="316" t="s">
        <v>46</v>
      </c>
      <c r="L66" s="316" t="s">
        <v>47</v>
      </c>
      <c r="M66" s="316" t="s">
        <v>48</v>
      </c>
      <c r="N66" s="316" t="s">
        <v>49</v>
      </c>
      <c r="O66" s="316" t="s">
        <v>50</v>
      </c>
      <c r="P66" s="316" t="s">
        <v>51</v>
      </c>
      <c r="Q66" s="316" t="s">
        <v>52</v>
      </c>
      <c r="R66" s="305"/>
      <c r="S66" s="305"/>
      <c r="T66" s="305"/>
    </row>
    <row r="67" spans="1:20">
      <c r="A67" s="309" t="s">
        <v>53</v>
      </c>
      <c r="B67" s="305"/>
      <c r="C67" s="305"/>
      <c r="D67" s="305"/>
      <c r="E67" s="305"/>
      <c r="F67" s="305"/>
      <c r="G67" s="305"/>
      <c r="H67" s="305"/>
      <c r="I67" s="305"/>
      <c r="J67" s="305"/>
      <c r="K67" s="305"/>
      <c r="L67" s="305"/>
      <c r="M67" s="305"/>
      <c r="N67" s="305"/>
      <c r="O67" s="305"/>
      <c r="P67" s="305"/>
      <c r="Q67" s="305"/>
      <c r="R67" s="305"/>
      <c r="S67" s="305"/>
      <c r="T67" s="305"/>
    </row>
    <row r="68" spans="1:20" s="305" customFormat="1" ht="12">
      <c r="A68" s="7" t="s">
        <v>14</v>
      </c>
      <c r="B68" s="57">
        <f>+Indicadores!B230</f>
        <v>638310.86863486969</v>
      </c>
      <c r="C68" s="57">
        <f>+Indicadores!C230</f>
        <v>235355.94745394788</v>
      </c>
      <c r="D68" s="57"/>
      <c r="E68" s="306"/>
    </row>
    <row r="69" spans="1:20" s="305" customFormat="1" ht="12">
      <c r="A69" s="7" t="s">
        <v>15</v>
      </c>
      <c r="B69" s="57"/>
      <c r="C69" s="57"/>
      <c r="D69" s="57"/>
      <c r="E69" s="306"/>
    </row>
    <row r="70" spans="1:20" s="305" customFormat="1" ht="12">
      <c r="A70" s="7" t="s">
        <v>16</v>
      </c>
      <c r="B70" s="57"/>
      <c r="C70" s="57"/>
      <c r="D70" s="57"/>
      <c r="E70" s="306"/>
    </row>
    <row r="71" spans="1:20" s="305" customFormat="1" ht="12">
      <c r="A71" s="7" t="s">
        <v>70</v>
      </c>
      <c r="B71" s="57">
        <f>SUM(B68:B70)</f>
        <v>638310.86863486969</v>
      </c>
      <c r="C71" s="57">
        <f>SUM(C68:C70)</f>
        <v>235355.94745394788</v>
      </c>
      <c r="D71" s="57">
        <f>SUM(D68:D70)</f>
        <v>0</v>
      </c>
      <c r="E71" s="306"/>
    </row>
    <row r="72" spans="1:20" s="305" customFormat="1" ht="12">
      <c r="B72" s="306"/>
      <c r="C72" s="306"/>
      <c r="D72" s="306"/>
      <c r="E72" s="306"/>
    </row>
    <row r="73" spans="1:20" s="305" customFormat="1" ht="12">
      <c r="A73" s="309" t="s">
        <v>55</v>
      </c>
    </row>
    <row r="74" spans="1:20" s="305" customFormat="1" ht="12">
      <c r="A74" s="361" t="s">
        <v>56</v>
      </c>
    </row>
    <row r="75" spans="1:20" s="305" customFormat="1" ht="12">
      <c r="A75" s="309" t="s">
        <v>9</v>
      </c>
      <c r="B75" s="309"/>
      <c r="C75" s="357">
        <f>+'ADRA-ERR'!B58*'ADRA-ERR'!B39</f>
        <v>90008.525775965536</v>
      </c>
      <c r="D75" s="357">
        <f>+'ADRA-ERR'!C58*'ADRA-ERR'!C39</f>
        <v>554639.19780430628</v>
      </c>
      <c r="E75" s="357">
        <f>+'ADRA-ERR'!D58*'ADRA-ERR'!D39</f>
        <v>1271307.7837447007</v>
      </c>
      <c r="F75" s="357">
        <f>+'ADRA-ERR'!E58*'ADRA-ERR'!E39</f>
        <v>1271307.7837447007</v>
      </c>
      <c r="G75" s="357">
        <f>+'ADRA-ERR'!F58*'ADRA-ERR'!F39</f>
        <v>1819815.5775377771</v>
      </c>
      <c r="H75" s="357">
        <f>+'ADRA-ERR'!G58*'ADRA-ERR'!G39</f>
        <v>1819815.5775377771</v>
      </c>
      <c r="I75" s="357">
        <f>+'ADRA-ERR'!H58*'ADRA-ERR'!H39</f>
        <v>1819815.5775377771</v>
      </c>
      <c r="J75" s="357">
        <f>+'ADRA-ERR'!I58*'ADRA-ERR'!I39</f>
        <v>1819815.5775377771</v>
      </c>
      <c r="K75" s="357">
        <f>+'ADRA-ERR'!J58*'ADRA-ERR'!J39</f>
        <v>1819815.5775377771</v>
      </c>
      <c r="L75" s="357">
        <f>+'ADRA-ERR'!K58*'ADRA-ERR'!K39</f>
        <v>1819815.5775377771</v>
      </c>
      <c r="M75" s="357">
        <f>+'ADRA-ERR'!L58*'ADRA-ERR'!L39</f>
        <v>1819815.5775377771</v>
      </c>
      <c r="N75" s="357">
        <f>+'ADRA-ERR'!M58*'ADRA-ERR'!M39</f>
        <v>1819815.5775377771</v>
      </c>
      <c r="O75" s="357">
        <f>+'ADRA-ERR'!N58*'ADRA-ERR'!N39</f>
        <v>1819815.5775377771</v>
      </c>
      <c r="P75" s="357">
        <f>+'ADRA-ERR'!O58*'ADRA-ERR'!O39</f>
        <v>1819815.5775377771</v>
      </c>
      <c r="Q75" s="357">
        <f>+'ADRA-ERR'!P58*'ADRA-ERR'!P39</f>
        <v>1819815.5775377771</v>
      </c>
    </row>
    <row r="76" spans="1:20">
      <c r="A76" s="309" t="s">
        <v>12</v>
      </c>
      <c r="B76" s="309"/>
      <c r="C76" s="357"/>
      <c r="D76" s="357"/>
      <c r="E76" s="357"/>
      <c r="F76" s="357"/>
      <c r="G76" s="357"/>
      <c r="H76" s="357"/>
      <c r="I76" s="357"/>
      <c r="J76" s="357"/>
      <c r="K76" s="357"/>
      <c r="L76" s="357"/>
      <c r="M76" s="357"/>
      <c r="N76" s="357"/>
      <c r="O76" s="357"/>
      <c r="P76" s="357"/>
      <c r="Q76" s="357"/>
      <c r="R76" s="305"/>
      <c r="S76" s="305"/>
      <c r="T76" s="305"/>
    </row>
    <row r="77" spans="1:20">
      <c r="A77" s="360" t="str">
        <f t="shared" ref="A77:A83" si="15">+A42</f>
        <v>Mano de Obra no calificada</v>
      </c>
      <c r="B77" s="359"/>
      <c r="C77" s="306">
        <f>+'ADRA-ERR'!B$58*B42</f>
        <v>17260.855705214388</v>
      </c>
      <c r="D77" s="306">
        <f>+'ADRA-ERR'!C$58*C42</f>
        <v>147472.26580752849</v>
      </c>
      <c r="E77" s="306">
        <f>+'ADRA-ERR'!D$58*D42</f>
        <v>360280.42253340385</v>
      </c>
      <c r="F77" s="306">
        <f>+'ADRA-ERR'!E$58*E42</f>
        <v>360280.42253340385</v>
      </c>
      <c r="G77" s="306">
        <f>+'ADRA-ERR'!F$58*F42</f>
        <v>515723.99193289661</v>
      </c>
      <c r="H77" s="306">
        <f>+'ADRA-ERR'!G$58*G42</f>
        <v>515723.99193289661</v>
      </c>
      <c r="I77" s="306">
        <f>+'ADRA-ERR'!H$58*H42</f>
        <v>515723.99193289661</v>
      </c>
      <c r="J77" s="306">
        <f>+'ADRA-ERR'!I$58*I42</f>
        <v>515723.99193289661</v>
      </c>
      <c r="K77" s="306">
        <f>+'ADRA-ERR'!J$58*J42</f>
        <v>515723.99193289661</v>
      </c>
      <c r="L77" s="306">
        <f>+'ADRA-ERR'!K$58*K42</f>
        <v>515723.99193289661</v>
      </c>
      <c r="M77" s="306">
        <f>+'ADRA-ERR'!L$58*L42</f>
        <v>515723.99193289661</v>
      </c>
      <c r="N77" s="306">
        <f>+'ADRA-ERR'!M$58*M42</f>
        <v>515723.99193289661</v>
      </c>
      <c r="O77" s="306">
        <f>+'ADRA-ERR'!N$58*N42</f>
        <v>515723.99193289661</v>
      </c>
      <c r="P77" s="306">
        <f>+'ADRA-ERR'!O$58*O42</f>
        <v>515723.99193289661</v>
      </c>
      <c r="Q77" s="306">
        <f>+'ADRA-ERR'!P$58*P42</f>
        <v>515723.99193289661</v>
      </c>
      <c r="R77" s="306"/>
      <c r="S77" s="305"/>
      <c r="T77" s="305"/>
    </row>
    <row r="78" spans="1:20">
      <c r="A78" s="360" t="str">
        <f t="shared" si="15"/>
        <v>Mano de Obra calificada</v>
      </c>
      <c r="B78" s="359"/>
      <c r="C78" s="306">
        <f>+'ADRA-ERR'!B$58*B43</f>
        <v>0</v>
      </c>
      <c r="D78" s="306">
        <f>+'ADRA-ERR'!C$58*C43</f>
        <v>0</v>
      </c>
      <c r="E78" s="306">
        <f>+'ADRA-ERR'!D$58*D43</f>
        <v>0</v>
      </c>
      <c r="F78" s="306">
        <f>+'ADRA-ERR'!E$58*E43</f>
        <v>0</v>
      </c>
      <c r="G78" s="306">
        <f>+'ADRA-ERR'!F$58*F43</f>
        <v>0</v>
      </c>
      <c r="H78" s="306">
        <f>+'ADRA-ERR'!G$58*G43</f>
        <v>0</v>
      </c>
      <c r="I78" s="306">
        <f>+'ADRA-ERR'!H$58*H43</f>
        <v>0</v>
      </c>
      <c r="J78" s="306">
        <f>+'ADRA-ERR'!I$58*I43</f>
        <v>0</v>
      </c>
      <c r="K78" s="306">
        <f>+'ADRA-ERR'!J$58*J43</f>
        <v>0</v>
      </c>
      <c r="L78" s="306">
        <f>+'ADRA-ERR'!K$58*K43</f>
        <v>0</v>
      </c>
      <c r="M78" s="306">
        <f>+'ADRA-ERR'!L$58*L43</f>
        <v>0</v>
      </c>
      <c r="N78" s="306">
        <f>+'ADRA-ERR'!M$58*M43</f>
        <v>0</v>
      </c>
      <c r="O78" s="306">
        <f>+'ADRA-ERR'!N$58*N43</f>
        <v>0</v>
      </c>
      <c r="P78" s="306">
        <f>+'ADRA-ERR'!O$58*O43</f>
        <v>0</v>
      </c>
      <c r="Q78" s="306">
        <f>+'ADRA-ERR'!P$58*P43</f>
        <v>0</v>
      </c>
      <c r="R78" s="306"/>
      <c r="S78" s="305"/>
      <c r="T78" s="305"/>
    </row>
    <row r="79" spans="1:20">
      <c r="A79" s="360" t="str">
        <f t="shared" si="15"/>
        <v>Insumo nacional</v>
      </c>
      <c r="B79" s="359"/>
      <c r="C79" s="306">
        <f>+'ADRA-ERR'!B$58*B44</f>
        <v>8313.811311355832</v>
      </c>
      <c r="D79" s="306">
        <f>+'ADRA-ERR'!C$58*C44</f>
        <v>43927.641598350056</v>
      </c>
      <c r="E79" s="306">
        <f>+'ADRA-ERR'!D$58*D44</f>
        <v>93008.515247700532</v>
      </c>
      <c r="F79" s="306">
        <f>+'ADRA-ERR'!E$58*E44</f>
        <v>93008.515247700532</v>
      </c>
      <c r="G79" s="306">
        <f>+'ADRA-ERR'!F$58*F44</f>
        <v>133137.1891650552</v>
      </c>
      <c r="H79" s="306">
        <f>+'ADRA-ERR'!G$58*G44</f>
        <v>133137.1891650552</v>
      </c>
      <c r="I79" s="306">
        <f>+'ADRA-ERR'!H$58*H44</f>
        <v>133137.1891650552</v>
      </c>
      <c r="J79" s="306">
        <f>+'ADRA-ERR'!I$58*I44</f>
        <v>133137.1891650552</v>
      </c>
      <c r="K79" s="306">
        <f>+'ADRA-ERR'!J$58*J44</f>
        <v>133137.1891650552</v>
      </c>
      <c r="L79" s="306">
        <f>+'ADRA-ERR'!K$58*K44</f>
        <v>133137.1891650552</v>
      </c>
      <c r="M79" s="306">
        <f>+'ADRA-ERR'!L$58*L44</f>
        <v>133137.1891650552</v>
      </c>
      <c r="N79" s="306">
        <f>+'ADRA-ERR'!M$58*M44</f>
        <v>133137.1891650552</v>
      </c>
      <c r="O79" s="306">
        <f>+'ADRA-ERR'!N$58*N44</f>
        <v>133137.1891650552</v>
      </c>
      <c r="P79" s="306">
        <f>+'ADRA-ERR'!O$58*O44</f>
        <v>133137.1891650552</v>
      </c>
      <c r="Q79" s="306">
        <f>+'ADRA-ERR'!P$58*P44</f>
        <v>133137.1891650552</v>
      </c>
      <c r="R79" s="306"/>
      <c r="S79" s="305"/>
      <c r="T79" s="305"/>
    </row>
    <row r="80" spans="1:20">
      <c r="A80" s="360" t="str">
        <f t="shared" si="15"/>
        <v>Insumo importado</v>
      </c>
      <c r="B80" s="359"/>
      <c r="C80" s="306">
        <f>+'ADRA-ERR'!B$58*B45</f>
        <v>16359.537707678424</v>
      </c>
      <c r="D80" s="306">
        <f>+'ADRA-ERR'!C$58*C45</f>
        <v>86270.244331822119</v>
      </c>
      <c r="E80" s="306">
        <f>+'ADRA-ERR'!D$58*D45</f>
        <v>187300.81165688115</v>
      </c>
      <c r="F80" s="306">
        <f>+'ADRA-ERR'!E$58*E45</f>
        <v>187300.81165688115</v>
      </c>
      <c r="G80" s="306">
        <f>+'ADRA-ERR'!F$58*F45</f>
        <v>268112.04894432583</v>
      </c>
      <c r="H80" s="306">
        <f>+'ADRA-ERR'!G$58*G45</f>
        <v>268112.04894432583</v>
      </c>
      <c r="I80" s="306">
        <f>+'ADRA-ERR'!H$58*H45</f>
        <v>268112.04894432583</v>
      </c>
      <c r="J80" s="306">
        <f>+'ADRA-ERR'!I$58*I45</f>
        <v>268112.04894432583</v>
      </c>
      <c r="K80" s="306">
        <f>+'ADRA-ERR'!J$58*J45</f>
        <v>268112.04894432583</v>
      </c>
      <c r="L80" s="306">
        <f>+'ADRA-ERR'!K$58*K45</f>
        <v>268112.04894432583</v>
      </c>
      <c r="M80" s="306">
        <f>+'ADRA-ERR'!L$58*L45</f>
        <v>268112.04894432583</v>
      </c>
      <c r="N80" s="306">
        <f>+'ADRA-ERR'!M$58*M45</f>
        <v>268112.04894432583</v>
      </c>
      <c r="O80" s="306">
        <f>+'ADRA-ERR'!N$58*N45</f>
        <v>268112.04894432583</v>
      </c>
      <c r="P80" s="306">
        <f>+'ADRA-ERR'!O$58*O45</f>
        <v>268112.04894432583</v>
      </c>
      <c r="Q80" s="306">
        <f>+'ADRA-ERR'!P$58*P45</f>
        <v>268112.04894432583</v>
      </c>
      <c r="R80" s="306"/>
      <c r="S80" s="305"/>
      <c r="T80" s="305"/>
    </row>
    <row r="81" spans="1:20">
      <c r="A81" s="360" t="str">
        <f t="shared" si="15"/>
        <v>Mecanizacion</v>
      </c>
      <c r="B81" s="359"/>
      <c r="C81" s="306">
        <f>+'ADRA-ERR'!B$58*B46</f>
        <v>3840.6969728808003</v>
      </c>
      <c r="D81" s="306">
        <f>+'ADRA-ERR'!C$58*C46</f>
        <v>39389.864045902701</v>
      </c>
      <c r="E81" s="306">
        <f>+'ADRA-ERR'!D$58*D46</f>
        <v>98852.240655462287</v>
      </c>
      <c r="F81" s="306">
        <f>+'ADRA-ERR'!E$58*E46</f>
        <v>98852.240655462287</v>
      </c>
      <c r="G81" s="306">
        <f>+'ADRA-ERR'!F$58*F46</f>
        <v>141502.19932535934</v>
      </c>
      <c r="H81" s="306">
        <f>+'ADRA-ERR'!G$58*G46</f>
        <v>141502.19932535934</v>
      </c>
      <c r="I81" s="306">
        <f>+'ADRA-ERR'!H$58*H46</f>
        <v>141502.19932535934</v>
      </c>
      <c r="J81" s="306">
        <f>+'ADRA-ERR'!I$58*I46</f>
        <v>141502.19932535934</v>
      </c>
      <c r="K81" s="306">
        <f>+'ADRA-ERR'!J$58*J46</f>
        <v>141502.19932535934</v>
      </c>
      <c r="L81" s="306">
        <f>+'ADRA-ERR'!K$58*K46</f>
        <v>141502.19932535934</v>
      </c>
      <c r="M81" s="306">
        <f>+'ADRA-ERR'!L$58*L46</f>
        <v>141502.19932535934</v>
      </c>
      <c r="N81" s="306">
        <f>+'ADRA-ERR'!M$58*M46</f>
        <v>141502.19932535934</v>
      </c>
      <c r="O81" s="306">
        <f>+'ADRA-ERR'!N$58*N46</f>
        <v>141502.19932535934</v>
      </c>
      <c r="P81" s="306">
        <f>+'ADRA-ERR'!O$58*O46</f>
        <v>141502.19932535934</v>
      </c>
      <c r="Q81" s="306">
        <f>+'ADRA-ERR'!P$58*P46</f>
        <v>141502.19932535934</v>
      </c>
      <c r="R81" s="306"/>
      <c r="S81" s="305"/>
      <c r="T81" s="305"/>
    </row>
    <row r="82" spans="1:20">
      <c r="A82" s="360" t="str">
        <f t="shared" si="15"/>
        <v>Administracion</v>
      </c>
      <c r="B82" s="359"/>
      <c r="C82" s="306">
        <f>+'ADRA-ERR'!B$58*B47</f>
        <v>3343.9294578687568</v>
      </c>
      <c r="D82" s="306">
        <f>+'ADRA-ERR'!C$58*C47</f>
        <v>22175.76017955026</v>
      </c>
      <c r="E82" s="306">
        <f>+'ADRA-ERR'!D$58*D47</f>
        <v>51109.929319723502</v>
      </c>
      <c r="F82" s="306">
        <f>+'ADRA-ERR'!E$58*E47</f>
        <v>51109.929319723502</v>
      </c>
      <c r="G82" s="306">
        <f>+'ADRA-ERR'!F$58*F47</f>
        <v>73161.390760088078</v>
      </c>
      <c r="H82" s="306">
        <f>+'ADRA-ERR'!G$58*G47</f>
        <v>73161.390760088078</v>
      </c>
      <c r="I82" s="306">
        <f>+'ADRA-ERR'!H$58*H47</f>
        <v>73161.390760088078</v>
      </c>
      <c r="J82" s="306">
        <f>+'ADRA-ERR'!I$58*I47</f>
        <v>73161.390760088078</v>
      </c>
      <c r="K82" s="306">
        <f>+'ADRA-ERR'!J$58*J47</f>
        <v>73161.390760088078</v>
      </c>
      <c r="L82" s="306">
        <f>+'ADRA-ERR'!K$58*K47</f>
        <v>73161.390760088078</v>
      </c>
      <c r="M82" s="306">
        <f>+'ADRA-ERR'!L$58*L47</f>
        <v>73161.390760088078</v>
      </c>
      <c r="N82" s="306">
        <f>+'ADRA-ERR'!M$58*M47</f>
        <v>73161.390760088078</v>
      </c>
      <c r="O82" s="306">
        <f>+'ADRA-ERR'!N$58*N47</f>
        <v>73161.390760088078</v>
      </c>
      <c r="P82" s="306">
        <f>+'ADRA-ERR'!O$58*O47</f>
        <v>73161.390760088078</v>
      </c>
      <c r="Q82" s="306">
        <f>+'ADRA-ERR'!P$58*P47</f>
        <v>73161.390760088078</v>
      </c>
      <c r="R82" s="306"/>
      <c r="S82" s="305"/>
      <c r="T82" s="305"/>
    </row>
    <row r="83" spans="1:20">
      <c r="A83" s="360" t="str">
        <f t="shared" si="15"/>
        <v>Sistema de riego en la finca</v>
      </c>
      <c r="B83" s="359"/>
      <c r="C83" s="306">
        <f>+'[6]Areas y productor tipico'!S164</f>
        <v>79243.92</v>
      </c>
      <c r="D83" s="306">
        <f>+'[6]Areas y productor tipico'!T164</f>
        <v>54611.219999999987</v>
      </c>
      <c r="E83" s="306">
        <f>+'[6]Areas y productor tipico'!U164</f>
        <v>8700.0599999999977</v>
      </c>
      <c r="F83" s="306">
        <f>+'[6]Areas y productor tipico'!V164</f>
        <v>19810.98</v>
      </c>
      <c r="G83" s="306">
        <f>+'[6]Areas y productor tipico'!W164</f>
        <v>48322.02</v>
      </c>
      <c r="H83" s="306">
        <f>+'[6]Areas y productor tipico'!X164</f>
        <v>37211.099999999991</v>
      </c>
      <c r="I83" s="306">
        <f>+'[6]Areas y productor tipico'!Y164</f>
        <v>8700.0599999999977</v>
      </c>
      <c r="J83" s="306">
        <f>+'[6]Areas y productor tipico'!Z164</f>
        <v>19810.98</v>
      </c>
      <c r="K83" s="306">
        <f>+'[6]Areas y productor tipico'!AA164</f>
        <v>8700.0599999999977</v>
      </c>
      <c r="L83" s="306">
        <f>+'[6]Areas y productor tipico'!AB164</f>
        <v>59432.939999999995</v>
      </c>
      <c r="M83" s="306">
        <f>+'[6]Areas y productor tipico'!AC164</f>
        <v>26100.179999999993</v>
      </c>
      <c r="N83" s="306">
        <f>+'[6]Areas y productor tipico'!AD164</f>
        <v>19810.98</v>
      </c>
      <c r="O83" s="306">
        <f>+'[6]Areas y productor tipico'!AE164</f>
        <v>8700.0599999999977</v>
      </c>
      <c r="P83" s="306">
        <f>+'[6]Areas y productor tipico'!AF164</f>
        <v>19810.98</v>
      </c>
      <c r="Q83" s="306">
        <f>+'[6]Areas y productor tipico'!AG164</f>
        <v>48322.02</v>
      </c>
      <c r="R83" s="306"/>
      <c r="S83" s="305"/>
      <c r="T83" s="305"/>
    </row>
    <row r="84" spans="1:20">
      <c r="A84" s="309" t="s">
        <v>19</v>
      </c>
      <c r="B84" s="358"/>
      <c r="C84" s="357">
        <f t="shared" ref="C84:Q84" si="16">SUM(C77:C83)</f>
        <v>128362.7511549982</v>
      </c>
      <c r="D84" s="357">
        <f t="shared" si="16"/>
        <v>393846.9959631536</v>
      </c>
      <c r="E84" s="357">
        <f t="shared" si="16"/>
        <v>799251.9794131713</v>
      </c>
      <c r="F84" s="357">
        <f t="shared" si="16"/>
        <v>810362.89941317122</v>
      </c>
      <c r="G84" s="357">
        <f t="shared" si="16"/>
        <v>1179958.8401277252</v>
      </c>
      <c r="H84" s="357">
        <f t="shared" si="16"/>
        <v>1168847.9201277252</v>
      </c>
      <c r="I84" s="357">
        <f t="shared" si="16"/>
        <v>1140336.8801277252</v>
      </c>
      <c r="J84" s="357">
        <f t="shared" si="16"/>
        <v>1151447.8001277251</v>
      </c>
      <c r="K84" s="357">
        <f t="shared" si="16"/>
        <v>1140336.8801277252</v>
      </c>
      <c r="L84" s="357">
        <f t="shared" si="16"/>
        <v>1191069.7601277251</v>
      </c>
      <c r="M84" s="357">
        <f t="shared" si="16"/>
        <v>1157737.0001277251</v>
      </c>
      <c r="N84" s="357">
        <f t="shared" si="16"/>
        <v>1151447.8001277251</v>
      </c>
      <c r="O84" s="357">
        <f t="shared" si="16"/>
        <v>1140336.8801277252</v>
      </c>
      <c r="P84" s="357">
        <f t="shared" si="16"/>
        <v>1151447.8001277251</v>
      </c>
      <c r="Q84" s="357">
        <f t="shared" si="16"/>
        <v>1179958.8401277252</v>
      </c>
      <c r="R84" s="306"/>
      <c r="S84" s="305"/>
      <c r="T84" s="305"/>
    </row>
    <row r="85" spans="1:20">
      <c r="A85" s="309" t="s">
        <v>71</v>
      </c>
      <c r="B85" s="309"/>
      <c r="C85" s="357">
        <f t="shared" ref="C85:Q85" si="17">+C75-C84</f>
        <v>-38354.225379032665</v>
      </c>
      <c r="D85" s="357">
        <f t="shared" si="17"/>
        <v>160792.20184115268</v>
      </c>
      <c r="E85" s="357">
        <f t="shared" si="17"/>
        <v>472055.80433152942</v>
      </c>
      <c r="F85" s="357">
        <f t="shared" si="17"/>
        <v>460944.88433152949</v>
      </c>
      <c r="G85" s="357">
        <f t="shared" si="17"/>
        <v>639856.73741005198</v>
      </c>
      <c r="H85" s="357">
        <f t="shared" si="17"/>
        <v>650967.65741005191</v>
      </c>
      <c r="I85" s="357">
        <f t="shared" si="17"/>
        <v>679478.69741005194</v>
      </c>
      <c r="J85" s="357">
        <f t="shared" si="17"/>
        <v>668367.77741005202</v>
      </c>
      <c r="K85" s="357">
        <f t="shared" si="17"/>
        <v>679478.69741005194</v>
      </c>
      <c r="L85" s="357">
        <f t="shared" si="17"/>
        <v>628745.81741005206</v>
      </c>
      <c r="M85" s="357">
        <f t="shared" si="17"/>
        <v>662078.57741005206</v>
      </c>
      <c r="N85" s="357">
        <f t="shared" si="17"/>
        <v>668367.77741005202</v>
      </c>
      <c r="O85" s="357">
        <f t="shared" si="17"/>
        <v>679478.69741005194</v>
      </c>
      <c r="P85" s="357">
        <f t="shared" si="17"/>
        <v>668367.77741005202</v>
      </c>
      <c r="Q85" s="357">
        <f t="shared" si="17"/>
        <v>639856.73741005198</v>
      </c>
      <c r="R85" s="305"/>
      <c r="S85" s="305"/>
      <c r="T85" s="305"/>
    </row>
    <row r="86" spans="1:20">
      <c r="A86" s="305"/>
      <c r="B86" s="305"/>
      <c r="C86" s="306"/>
      <c r="D86" s="306"/>
      <c r="E86" s="306"/>
      <c r="F86" s="306"/>
      <c r="G86" s="306"/>
      <c r="H86" s="306"/>
      <c r="I86" s="306"/>
      <c r="J86" s="306"/>
      <c r="K86" s="306"/>
      <c r="L86" s="306"/>
      <c r="M86" s="306"/>
      <c r="N86" s="306"/>
      <c r="O86" s="306"/>
      <c r="P86" s="306"/>
      <c r="Q86" s="306"/>
      <c r="R86" s="305"/>
      <c r="S86" s="305"/>
      <c r="T86" s="305"/>
    </row>
    <row r="87" spans="1:20">
      <c r="A87" s="361" t="s">
        <v>58</v>
      </c>
      <c r="B87" s="305"/>
      <c r="C87" s="305"/>
      <c r="D87" s="305"/>
      <c r="E87" s="305"/>
      <c r="F87" s="305"/>
      <c r="G87" s="305"/>
      <c r="H87" s="305"/>
      <c r="I87" s="305"/>
      <c r="J87" s="305"/>
      <c r="K87" s="305"/>
      <c r="L87" s="305"/>
      <c r="M87" s="305"/>
      <c r="N87" s="305"/>
      <c r="O87" s="305"/>
      <c r="P87" s="305"/>
      <c r="Q87" s="305"/>
      <c r="R87" s="305"/>
      <c r="S87" s="305"/>
      <c r="T87" s="305"/>
    </row>
    <row r="88" spans="1:20">
      <c r="A88" s="309" t="s">
        <v>9</v>
      </c>
      <c r="B88" s="309"/>
      <c r="C88" s="357">
        <f>+'ADRA-ERR'!B58*B14</f>
        <v>68969.933539751553</v>
      </c>
      <c r="D88" s="357">
        <f>+'ADRA-ERR'!C58*C14</f>
        <v>345279.98696140386</v>
      </c>
      <c r="E88" s="357">
        <f>+'ADRA-ERR'!D58*D14</f>
        <v>557798.67379150551</v>
      </c>
      <c r="F88" s="357">
        <f>+'ADRA-ERR'!E58*E14</f>
        <v>564847.70988669293</v>
      </c>
      <c r="G88" s="357">
        <f>+'ADRA-ERR'!F58*F14</f>
        <v>818541.61590899015</v>
      </c>
      <c r="H88" s="357">
        <f>+'ADRA-ERR'!G58*G14</f>
        <v>828431.1719505107</v>
      </c>
      <c r="I88" s="357">
        <f>+'ADRA-ERR'!H58*H14</f>
        <v>838221.83243161591</v>
      </c>
      <c r="J88" s="357">
        <f>+'ADRA-ERR'!I58*I14</f>
        <v>847914.58630791004</v>
      </c>
      <c r="K88" s="357">
        <f>+'ADRA-ERR'!J58*J14</f>
        <v>857510.41264544148</v>
      </c>
      <c r="L88" s="357">
        <f>+'ADRA-ERR'!K58*K14</f>
        <v>867010.28071959759</v>
      </c>
      <c r="M88" s="357">
        <f>+'ADRA-ERR'!L58*L14</f>
        <v>876415.15011301194</v>
      </c>
      <c r="N88" s="357">
        <f>+'ADRA-ERR'!M58*M14</f>
        <v>885725.97081249207</v>
      </c>
      <c r="O88" s="357">
        <f>+'ADRA-ERR'!N58*N14</f>
        <v>894943.68330497749</v>
      </c>
      <c r="P88" s="357">
        <f>+'ADRA-ERR'!O58*O14</f>
        <v>904069.21867253829</v>
      </c>
      <c r="Q88" s="357">
        <f>+'ADRA-ERR'!P58*P14</f>
        <v>913103.49868642329</v>
      </c>
      <c r="R88" s="305"/>
      <c r="S88" s="305"/>
      <c r="T88" s="305"/>
    </row>
    <row r="89" spans="1:20">
      <c r="A89" s="309" t="s">
        <v>12</v>
      </c>
      <c r="B89" s="305"/>
      <c r="C89" s="306"/>
      <c r="D89" s="306"/>
      <c r="E89" s="306"/>
      <c r="F89" s="306"/>
      <c r="G89" s="306"/>
      <c r="H89" s="306"/>
      <c r="I89" s="306"/>
      <c r="J89" s="306"/>
      <c r="K89" s="306"/>
      <c r="L89" s="306"/>
      <c r="M89" s="306"/>
      <c r="N89" s="306"/>
      <c r="O89" s="306"/>
      <c r="P89" s="306"/>
      <c r="Q89" s="306"/>
      <c r="R89" s="305"/>
      <c r="S89" s="305"/>
      <c r="T89" s="305"/>
    </row>
    <row r="90" spans="1:20">
      <c r="A90" s="360" t="str">
        <f t="shared" ref="A90:A96" si="18">+A77</f>
        <v>Mano de Obra no calificada</v>
      </c>
      <c r="B90" s="359"/>
      <c r="C90" s="306">
        <f>+'ADRA-ERR'!B$58*B17</f>
        <v>15862.728470987458</v>
      </c>
      <c r="D90" s="306">
        <f>+'ADRA-ERR'!C$58*C17</f>
        <v>108649.43067933767</v>
      </c>
      <c r="E90" s="306">
        <f>+'ADRA-ERR'!D$58*D17</f>
        <v>171910.55832776858</v>
      </c>
      <c r="F90" s="306">
        <f>+'ADRA-ERR'!E$58*E17</f>
        <v>174785.71150670925</v>
      </c>
      <c r="G90" s="306">
        <f>+'ADRA-ERR'!F$58*F17</f>
        <v>254271.77487750188</v>
      </c>
      <c r="H90" s="306">
        <f>+'ADRA-ERR'!G$58*G17</f>
        <v>258305.5162439991</v>
      </c>
      <c r="I90" s="306">
        <f>+'ADRA-ERR'!H$58*H17</f>
        <v>262298.92019683123</v>
      </c>
      <c r="J90" s="306">
        <f>+'ADRA-ERR'!I$58*I17</f>
        <v>266252.39011013508</v>
      </c>
      <c r="K90" s="306">
        <f>+'ADRA-ERR'!J$58*J17</f>
        <v>270166.32532430597</v>
      </c>
      <c r="L90" s="306">
        <f>+'ADRA-ERR'!K$58*K17</f>
        <v>274041.12118633516</v>
      </c>
      <c r="M90" s="306">
        <f>+'ADRA-ERR'!L$58*L17</f>
        <v>277877.16908974398</v>
      </c>
      <c r="N90" s="306">
        <f>+'ADRA-ERR'!M$58*M17</f>
        <v>281674.85651411873</v>
      </c>
      <c r="O90" s="306">
        <f>+'ADRA-ERR'!N$58*N17</f>
        <v>285434.56706424971</v>
      </c>
      <c r="P90" s="306">
        <f>+'ADRA-ERR'!O$58*O17</f>
        <v>289156.68050887942</v>
      </c>
      <c r="Q90" s="306">
        <f>+'ADRA-ERR'!P$58*P17</f>
        <v>292841.57281906286</v>
      </c>
      <c r="R90" s="306"/>
      <c r="S90" s="305"/>
      <c r="T90" s="305"/>
    </row>
    <row r="91" spans="1:20">
      <c r="A91" s="360" t="str">
        <f t="shared" si="18"/>
        <v>Mano de Obra calificada</v>
      </c>
      <c r="B91" s="359"/>
      <c r="C91" s="306">
        <f>+'ADRA-ERR'!B$58*B18</f>
        <v>0</v>
      </c>
      <c r="D91" s="306">
        <f>+'ADRA-ERR'!C$58*C18</f>
        <v>0</v>
      </c>
      <c r="E91" s="306">
        <f>+'ADRA-ERR'!D$58*D18</f>
        <v>0</v>
      </c>
      <c r="F91" s="306">
        <f>+'ADRA-ERR'!E$58*E18</f>
        <v>0</v>
      </c>
      <c r="G91" s="306">
        <f>+'ADRA-ERR'!F$58*F18</f>
        <v>0</v>
      </c>
      <c r="H91" s="306">
        <f>+'ADRA-ERR'!G$58*G18</f>
        <v>0</v>
      </c>
      <c r="I91" s="306">
        <f>+'ADRA-ERR'!H$58*H18</f>
        <v>0</v>
      </c>
      <c r="J91" s="306">
        <f>+'ADRA-ERR'!I$58*I18</f>
        <v>0</v>
      </c>
      <c r="K91" s="306">
        <f>+'ADRA-ERR'!J$58*J18</f>
        <v>0</v>
      </c>
      <c r="L91" s="306">
        <f>+'ADRA-ERR'!K$58*K18</f>
        <v>0</v>
      </c>
      <c r="M91" s="306">
        <f>+'ADRA-ERR'!L$58*L18</f>
        <v>0</v>
      </c>
      <c r="N91" s="306">
        <f>+'ADRA-ERR'!M$58*M18</f>
        <v>0</v>
      </c>
      <c r="O91" s="306">
        <f>+'ADRA-ERR'!N$58*N18</f>
        <v>0</v>
      </c>
      <c r="P91" s="306">
        <f>+'ADRA-ERR'!O$58*O18</f>
        <v>0</v>
      </c>
      <c r="Q91" s="306">
        <f>+'ADRA-ERR'!P$58*P18</f>
        <v>0</v>
      </c>
      <c r="R91" s="306"/>
      <c r="S91" s="305"/>
      <c r="T91" s="305"/>
    </row>
    <row r="92" spans="1:20">
      <c r="A92" s="360" t="str">
        <f t="shared" si="18"/>
        <v>Insumo nacional</v>
      </c>
      <c r="B92" s="359"/>
      <c r="C92" s="306">
        <f>+'ADRA-ERR'!B$58*B19</f>
        <v>6293.1989701780358</v>
      </c>
      <c r="D92" s="306">
        <f>+'ADRA-ERR'!C$58*C19</f>
        <v>23107.233127753549</v>
      </c>
      <c r="E92" s="306">
        <f>+'ADRA-ERR'!D$58*D19</f>
        <v>33971.846763639136</v>
      </c>
      <c r="F92" s="306">
        <f>+'ADRA-ERR'!E$58*E19</f>
        <v>34267.28022964939</v>
      </c>
      <c r="G92" s="306">
        <f>+'ADRA-ERR'!F$58*F19</f>
        <v>49470.623278850137</v>
      </c>
      <c r="H92" s="306">
        <f>+'ADRA-ERR'!G$58*G19</f>
        <v>49885.106305918736</v>
      </c>
      <c r="I92" s="306">
        <f>+'ADRA-ERR'!H$58*H19</f>
        <v>50295.444502716637</v>
      </c>
      <c r="J92" s="306">
        <f>+'ADRA-ERR'!I$58*I19</f>
        <v>50701.67931754655</v>
      </c>
      <c r="K92" s="306">
        <f>+'ADRA-ERR'!J$58*J19</f>
        <v>51103.85178422818</v>
      </c>
      <c r="L92" s="306">
        <f>+'ADRA-ERR'!K$58*K19</f>
        <v>51502.002526242984</v>
      </c>
      <c r="M92" s="306">
        <f>+'ADRA-ERR'!L$58*L19</f>
        <v>51896.171760837642</v>
      </c>
      <c r="N92" s="306">
        <f>+'ADRA-ERR'!M$58*M19</f>
        <v>52286.399303086349</v>
      </c>
      <c r="O92" s="306">
        <f>+'ADRA-ERR'!N$58*N19</f>
        <v>52672.724569912585</v>
      </c>
      <c r="P92" s="306">
        <f>+'ADRA-ERR'!O$58*O19</f>
        <v>53055.18658407055</v>
      </c>
      <c r="Q92" s="306">
        <f>+'ADRA-ERR'!P$58*P19</f>
        <v>53433.823978086933</v>
      </c>
      <c r="R92" s="306"/>
      <c r="S92" s="305"/>
      <c r="T92" s="305"/>
    </row>
    <row r="93" spans="1:20">
      <c r="A93" s="360" t="str">
        <f t="shared" si="18"/>
        <v>Insumo importado</v>
      </c>
      <c r="B93" s="359"/>
      <c r="C93" s="306">
        <f>+'ADRA-ERR'!B$58*B20</f>
        <v>16177.264872639667</v>
      </c>
      <c r="D93" s="306">
        <f>+'ADRA-ERR'!C$58*C20</f>
        <v>133741.59395813732</v>
      </c>
      <c r="E93" s="306">
        <f>+'ADRA-ERR'!D$58*D20</f>
        <v>223826.97328493508</v>
      </c>
      <c r="F93" s="306">
        <f>+'ADRA-ERR'!E$58*E20</f>
        <v>227943.44119423541</v>
      </c>
      <c r="G93" s="306">
        <f>+'ADRA-ERR'!F$58*F20</f>
        <v>332123.60593014979</v>
      </c>
      <c r="H93" s="306">
        <f>+'ADRA-ERR'!G$58*G20</f>
        <v>337898.86931828031</v>
      </c>
      <c r="I93" s="306">
        <f>+'ADRA-ERR'!H$58*H20</f>
        <v>343616.38007252937</v>
      </c>
      <c r="J93" s="306">
        <f>+'ADRA-ERR'!I$58*I20</f>
        <v>349276.715719236</v>
      </c>
      <c r="K93" s="306">
        <f>+'ADRA-ERR'!J$58*J20</f>
        <v>354880.44800947566</v>
      </c>
      <c r="L93" s="306">
        <f>+'ADRA-ERR'!K$58*K20</f>
        <v>360428.1429768129</v>
      </c>
      <c r="M93" s="306">
        <f>+'ADRA-ERR'!L$58*L20</f>
        <v>365920.36099447677</v>
      </c>
      <c r="N93" s="306">
        <f>+'ADRA-ERR'!M$58*M20</f>
        <v>371357.65683196386</v>
      </c>
      <c r="O93" s="306">
        <f>+'ADRA-ERR'!N$58*N20</f>
        <v>376740.57971107622</v>
      </c>
      <c r="P93" s="306">
        <f>+'ADRA-ERR'!O$58*O20</f>
        <v>382069.67336139741</v>
      </c>
      <c r="Q93" s="306">
        <f>+'ADRA-ERR'!P$58*P20</f>
        <v>387345.47607521532</v>
      </c>
      <c r="R93" s="306"/>
      <c r="S93" s="305"/>
      <c r="T93" s="305"/>
    </row>
    <row r="94" spans="1:20">
      <c r="A94" s="360" t="str">
        <f t="shared" si="18"/>
        <v>Mecanizacion</v>
      </c>
      <c r="B94" s="359"/>
      <c r="C94" s="306">
        <f>+'ADRA-ERR'!B$58*B21</f>
        <v>2534.0977369424345</v>
      </c>
      <c r="D94" s="306">
        <f>+'ADRA-ERR'!C$58*C21</f>
        <v>13781.374828045871</v>
      </c>
      <c r="E94" s="306">
        <f>+'ADRA-ERR'!D$58*D21</f>
        <v>21735.756923993216</v>
      </c>
      <c r="F94" s="306">
        <f>+'ADRA-ERR'!E$58*E21</f>
        <v>22060.289395650761</v>
      </c>
      <c r="G94" s="306">
        <f>+'ADRA-ERR'!F$58*F21</f>
        <v>32038.143841209931</v>
      </c>
      <c r="H94" s="306">
        <f>+'ADRA-ERR'!G$58*G21</f>
        <v>32493.451775856716</v>
      </c>
      <c r="I94" s="306">
        <f>+'ADRA-ERR'!H$58*H21</f>
        <v>32944.206631157031</v>
      </c>
      <c r="J94" s="306">
        <f>+'ADRA-ERR'!I$58*I21</f>
        <v>33390.453937904342</v>
      </c>
      <c r="K94" s="306">
        <f>+'ADRA-ERR'!J$58*J21</f>
        <v>33832.238771584183</v>
      </c>
      <c r="L94" s="306">
        <f>+'ADRA-ERR'!K$58*K21</f>
        <v>34269.605756927231</v>
      </c>
      <c r="M94" s="306">
        <f>+'ADRA-ERR'!L$58*L21</f>
        <v>34702.599072416844</v>
      </c>
      <c r="N94" s="306">
        <f>+'ADRA-ERR'!M$58*M21</f>
        <v>35131.262454751552</v>
      </c>
      <c r="O94" s="306">
        <f>+'ADRA-ERR'!N$58*N21</f>
        <v>35555.63920326293</v>
      </c>
      <c r="P94" s="306">
        <f>+'ADRA-ERR'!O$58*O21</f>
        <v>35975.772184289184</v>
      </c>
      <c r="Q94" s="306">
        <f>+'ADRA-ERR'!P$58*P21</f>
        <v>36391.70383550517</v>
      </c>
      <c r="R94" s="306"/>
      <c r="S94" s="305"/>
      <c r="T94" s="305"/>
    </row>
    <row r="95" spans="1:20">
      <c r="A95" s="360" t="str">
        <f t="shared" si="18"/>
        <v>Administracion</v>
      </c>
      <c r="B95" s="359"/>
      <c r="C95" s="306">
        <f>+'ADRA-ERR'!B$58*B22</f>
        <v>2902.2174873477466</v>
      </c>
      <c r="D95" s="306">
        <f>+'ADRA-ERR'!C$58*C22</f>
        <v>19309.206196717358</v>
      </c>
      <c r="E95" s="306">
        <f>+'ADRA-ERR'!D$58*D22</f>
        <v>31540.190977931237</v>
      </c>
      <c r="F95" s="306">
        <f>+'ADRA-ERR'!E$58*E22</f>
        <v>32067.462574757501</v>
      </c>
      <c r="G95" s="306">
        <f>+'ADRA-ERR'!F$58*F22</f>
        <v>46650.237164288308</v>
      </c>
      <c r="H95" s="306">
        <f>+'ADRA-ERR'!G$58*G22</f>
        <v>47389.9811428268</v>
      </c>
      <c r="I95" s="306">
        <f>+'ADRA-ERR'!H$58*H22</f>
        <v>48122.327681579896</v>
      </c>
      <c r="J95" s="306">
        <f>+'ADRA-ERR'!I$58*I22</f>
        <v>48847.350754945452</v>
      </c>
      <c r="K95" s="306">
        <f>+'ADRA-ERR'!J$58*J22</f>
        <v>49565.123597577382</v>
      </c>
      <c r="L95" s="306">
        <f>+'ADRA-ERR'!K$58*K22</f>
        <v>50275.718711782974</v>
      </c>
      <c r="M95" s="306">
        <f>+'ADRA-ERR'!L$58*L22</f>
        <v>50979.207874846514</v>
      </c>
      <c r="N95" s="306">
        <f>+'ADRA-ERR'!M$58*M22</f>
        <v>51675.662146279414</v>
      </c>
      <c r="O95" s="306">
        <f>+'ADRA-ERR'!N$58*N22</f>
        <v>52365.151874998002</v>
      </c>
      <c r="P95" s="306">
        <f>+'ADRA-ERR'!O$58*O22</f>
        <v>53047.746706429381</v>
      </c>
      <c r="Q95" s="306">
        <f>+'ADRA-ERR'!P$58*P22</f>
        <v>53723.515589546456</v>
      </c>
      <c r="R95" s="306"/>
      <c r="S95" s="305"/>
      <c r="T95" s="305"/>
    </row>
    <row r="96" spans="1:20">
      <c r="A96" s="360" t="str">
        <f t="shared" si="18"/>
        <v>Sistema de riego en la finca</v>
      </c>
      <c r="B96" s="359"/>
      <c r="C96" s="306"/>
      <c r="D96" s="306"/>
      <c r="E96" s="306"/>
      <c r="F96" s="306"/>
      <c r="G96" s="306"/>
      <c r="H96" s="306"/>
      <c r="I96" s="306"/>
      <c r="J96" s="306"/>
      <c r="K96" s="306"/>
      <c r="L96" s="306"/>
      <c r="M96" s="306"/>
      <c r="N96" s="306"/>
      <c r="O96" s="306"/>
      <c r="P96" s="306"/>
      <c r="Q96" s="306"/>
      <c r="R96" s="306"/>
      <c r="S96" s="305"/>
      <c r="T96" s="305"/>
    </row>
    <row r="97" spans="1:20">
      <c r="A97" s="309" t="s">
        <v>19</v>
      </c>
      <c r="B97" s="358"/>
      <c r="C97" s="357">
        <f t="shared" ref="C97:Q97" si="19">SUM(C89:C96)</f>
        <v>43769.507538095349</v>
      </c>
      <c r="D97" s="357">
        <f t="shared" si="19"/>
        <v>298588.83878999174</v>
      </c>
      <c r="E97" s="357">
        <f t="shared" si="19"/>
        <v>482985.32627826731</v>
      </c>
      <c r="F97" s="357">
        <f t="shared" si="19"/>
        <v>491124.18490100233</v>
      </c>
      <c r="G97" s="357">
        <f t="shared" si="19"/>
        <v>714554.38509200001</v>
      </c>
      <c r="H97" s="357">
        <f t="shared" si="19"/>
        <v>725972.92478688166</v>
      </c>
      <c r="I97" s="357">
        <f t="shared" si="19"/>
        <v>737277.27908481425</v>
      </c>
      <c r="J97" s="357">
        <f t="shared" si="19"/>
        <v>748468.58983976743</v>
      </c>
      <c r="K97" s="357">
        <f t="shared" si="19"/>
        <v>759547.98748717131</v>
      </c>
      <c r="L97" s="357">
        <f t="shared" si="19"/>
        <v>770516.59115810134</v>
      </c>
      <c r="M97" s="357">
        <f t="shared" si="19"/>
        <v>781375.5087923219</v>
      </c>
      <c r="N97" s="357">
        <f t="shared" si="19"/>
        <v>792125.83725019987</v>
      </c>
      <c r="O97" s="357">
        <f t="shared" si="19"/>
        <v>802768.66242349951</v>
      </c>
      <c r="P97" s="357">
        <f t="shared" si="19"/>
        <v>813305.05934506597</v>
      </c>
      <c r="Q97" s="357">
        <f t="shared" si="19"/>
        <v>823736.09229741676</v>
      </c>
      <c r="R97" s="306"/>
      <c r="S97" s="305"/>
      <c r="T97" s="305"/>
    </row>
    <row r="98" spans="1:20">
      <c r="A98" s="309" t="s">
        <v>72</v>
      </c>
      <c r="B98" s="309"/>
      <c r="C98" s="357">
        <f t="shared" ref="C98:Q98" si="20">+C88-C97</f>
        <v>25200.426001656204</v>
      </c>
      <c r="D98" s="357">
        <f t="shared" si="20"/>
        <v>46691.148171412118</v>
      </c>
      <c r="E98" s="357">
        <f t="shared" si="20"/>
        <v>74813.347513238201</v>
      </c>
      <c r="F98" s="357">
        <f t="shared" si="20"/>
        <v>73723.524985690601</v>
      </c>
      <c r="G98" s="357">
        <f t="shared" si="20"/>
        <v>103987.23081699014</v>
      </c>
      <c r="H98" s="357">
        <f t="shared" si="20"/>
        <v>102458.24716362904</v>
      </c>
      <c r="I98" s="357">
        <f t="shared" si="20"/>
        <v>100944.55334680167</v>
      </c>
      <c r="J98" s="357">
        <f t="shared" si="20"/>
        <v>99445.996468142606</v>
      </c>
      <c r="K98" s="357">
        <f t="shared" si="20"/>
        <v>97962.425158270169</v>
      </c>
      <c r="L98" s="357">
        <f t="shared" si="20"/>
        <v>96493.689561496256</v>
      </c>
      <c r="M98" s="357">
        <f t="shared" si="20"/>
        <v>95039.641320690047</v>
      </c>
      <c r="N98" s="357">
        <f t="shared" si="20"/>
        <v>93600.133562292205</v>
      </c>
      <c r="O98" s="357">
        <f t="shared" si="20"/>
        <v>92175.020881477976</v>
      </c>
      <c r="P98" s="357">
        <f t="shared" si="20"/>
        <v>90764.159327472327</v>
      </c>
      <c r="Q98" s="357">
        <f t="shared" si="20"/>
        <v>89367.40638900653</v>
      </c>
      <c r="R98" s="305"/>
      <c r="S98" s="305"/>
      <c r="T98" s="305"/>
    </row>
    <row r="99" spans="1:20">
      <c r="A99" s="305"/>
      <c r="B99" s="305"/>
      <c r="C99" s="306"/>
      <c r="D99" s="306"/>
      <c r="E99" s="306"/>
      <c r="F99" s="306"/>
      <c r="G99" s="306"/>
      <c r="H99" s="306"/>
      <c r="I99" s="306"/>
      <c r="J99" s="306"/>
      <c r="K99" s="306"/>
      <c r="L99" s="306"/>
      <c r="M99" s="306"/>
      <c r="N99" s="306"/>
      <c r="O99" s="306"/>
      <c r="P99" s="306"/>
      <c r="Q99" s="306"/>
      <c r="R99" s="305"/>
      <c r="S99" s="305"/>
      <c r="T99" s="305"/>
    </row>
    <row r="100" spans="1:20">
      <c r="A100" s="309" t="s">
        <v>59</v>
      </c>
      <c r="B100" s="357">
        <f t="shared" ref="B100:Q100" si="21">-B71+B85-B98</f>
        <v>-638310.86863486969</v>
      </c>
      <c r="C100" s="357">
        <f t="shared" si="21"/>
        <v>-298910.59883463674</v>
      </c>
      <c r="D100" s="357">
        <f t="shared" si="21"/>
        <v>114101.05366974056</v>
      </c>
      <c r="E100" s="357">
        <f t="shared" si="21"/>
        <v>397242.45681829122</v>
      </c>
      <c r="F100" s="357">
        <f t="shared" si="21"/>
        <v>387221.35934583889</v>
      </c>
      <c r="G100" s="357">
        <f t="shared" si="21"/>
        <v>535869.50659306184</v>
      </c>
      <c r="H100" s="357">
        <f t="shared" si="21"/>
        <v>548509.41024642286</v>
      </c>
      <c r="I100" s="357">
        <f t="shared" si="21"/>
        <v>578534.14406325028</v>
      </c>
      <c r="J100" s="357">
        <f t="shared" si="21"/>
        <v>568921.78094190941</v>
      </c>
      <c r="K100" s="357">
        <f t="shared" si="21"/>
        <v>581516.27225178177</v>
      </c>
      <c r="L100" s="357">
        <f t="shared" si="21"/>
        <v>532252.1278485558</v>
      </c>
      <c r="M100" s="357">
        <f t="shared" si="21"/>
        <v>567038.93608936202</v>
      </c>
      <c r="N100" s="357">
        <f t="shared" si="21"/>
        <v>574767.64384775981</v>
      </c>
      <c r="O100" s="357">
        <f t="shared" si="21"/>
        <v>587303.67652857397</v>
      </c>
      <c r="P100" s="357">
        <f t="shared" si="21"/>
        <v>577603.61808257969</v>
      </c>
      <c r="Q100" s="357">
        <f t="shared" si="21"/>
        <v>550489.33102104545</v>
      </c>
      <c r="R100" s="305"/>
      <c r="S100" s="305"/>
      <c r="T100" s="305"/>
    </row>
    <row r="101" spans="1:20">
      <c r="A101" s="305"/>
      <c r="B101" s="305"/>
      <c r="C101" s="306"/>
      <c r="D101" s="306"/>
      <c r="E101" s="306"/>
      <c r="F101" s="306"/>
      <c r="G101" s="306"/>
      <c r="H101" s="306"/>
      <c r="I101" s="306"/>
      <c r="J101" s="306"/>
      <c r="K101" s="306"/>
      <c r="L101" s="306"/>
      <c r="M101" s="306"/>
      <c r="N101" s="306"/>
      <c r="O101" s="306"/>
      <c r="P101" s="306"/>
      <c r="Q101" s="306"/>
      <c r="R101" s="305"/>
      <c r="S101" s="305"/>
      <c r="T101" s="305"/>
    </row>
    <row r="102" spans="1:20">
      <c r="A102" s="308" t="s">
        <v>106</v>
      </c>
      <c r="B102" s="315">
        <f>NPV(0.12,B100:L100)</f>
        <v>1043846.8696431189</v>
      </c>
      <c r="C102" s="306"/>
      <c r="D102" s="306"/>
      <c r="E102" s="306"/>
      <c r="F102" s="306"/>
      <c r="G102" s="306"/>
      <c r="H102" s="306"/>
      <c r="I102" s="306"/>
      <c r="J102" s="306"/>
      <c r="K102" s="306"/>
      <c r="L102" s="306"/>
      <c r="M102" s="306"/>
      <c r="N102" s="306"/>
      <c r="O102" s="306"/>
      <c r="P102" s="306"/>
      <c r="Q102" s="306"/>
      <c r="R102" s="305"/>
      <c r="S102" s="305"/>
      <c r="T102" s="305"/>
    </row>
    <row r="103" spans="1:20">
      <c r="A103" s="308" t="s">
        <v>73</v>
      </c>
      <c r="B103" s="307">
        <f>IRR(B100:L100)</f>
        <v>0.30863515110209139</v>
      </c>
      <c r="C103" s="306"/>
      <c r="D103" s="306"/>
      <c r="E103" s="306"/>
      <c r="F103" s="306"/>
      <c r="G103" s="306"/>
      <c r="H103" s="306"/>
      <c r="I103" s="306"/>
      <c r="J103" s="306"/>
      <c r="K103" s="306"/>
      <c r="L103" s="306"/>
      <c r="M103" s="306"/>
      <c r="N103" s="306"/>
      <c r="O103" s="306"/>
      <c r="P103" s="306"/>
      <c r="Q103" s="306"/>
      <c r="R103" s="305"/>
      <c r="S103" s="305"/>
      <c r="T103" s="305"/>
    </row>
    <row r="104" spans="1:20">
      <c r="A104" s="308" t="s">
        <v>104</v>
      </c>
      <c r="B104" s="315">
        <f>NPV(0.12,B100:Q100)</f>
        <v>1636610.2748184234</v>
      </c>
      <c r="C104" s="305"/>
      <c r="D104" s="305"/>
      <c r="E104" s="305"/>
      <c r="F104" s="305"/>
      <c r="G104" s="305"/>
      <c r="H104" s="305"/>
      <c r="I104" s="305"/>
      <c r="J104" s="305"/>
      <c r="K104" s="305"/>
      <c r="L104" s="305"/>
      <c r="M104" s="305"/>
      <c r="N104" s="305"/>
      <c r="O104" s="305"/>
      <c r="P104" s="305"/>
      <c r="Q104" s="305"/>
      <c r="R104" s="305"/>
      <c r="S104" s="305"/>
      <c r="T104" s="305"/>
    </row>
    <row r="105" spans="1:20">
      <c r="A105" s="308" t="s">
        <v>105</v>
      </c>
      <c r="B105" s="307">
        <f>IRR(B100:Q100)</f>
        <v>0.33281357275540269</v>
      </c>
      <c r="C105" s="305"/>
      <c r="D105" s="305"/>
      <c r="E105" s="305"/>
      <c r="F105" s="305"/>
      <c r="G105" s="305"/>
      <c r="H105" s="305"/>
      <c r="I105" s="305"/>
      <c r="J105" s="305"/>
      <c r="K105" s="305"/>
      <c r="L105" s="305"/>
      <c r="M105" s="305"/>
      <c r="N105" s="305"/>
      <c r="O105" s="305"/>
      <c r="P105" s="305"/>
      <c r="Q105" s="305"/>
      <c r="R105" s="305"/>
      <c r="S105" s="305"/>
      <c r="T105" s="305"/>
    </row>
    <row r="106" spans="1:20">
      <c r="A106" s="321"/>
      <c r="B106" s="320"/>
      <c r="C106" s="305"/>
      <c r="D106" s="305"/>
      <c r="E106" s="305"/>
      <c r="F106" s="305"/>
      <c r="G106" s="305"/>
      <c r="H106" s="305"/>
      <c r="I106" s="305"/>
      <c r="J106" s="305"/>
      <c r="K106" s="305"/>
      <c r="L106" s="305"/>
      <c r="M106" s="305"/>
      <c r="N106" s="305"/>
      <c r="O106" s="305"/>
      <c r="P106" s="305"/>
      <c r="Q106" s="305"/>
      <c r="R106" s="305"/>
      <c r="S106" s="305"/>
      <c r="T106" s="305"/>
    </row>
    <row r="107" spans="1:20" ht="6" customHeight="1">
      <c r="A107" s="324"/>
      <c r="B107" s="323"/>
      <c r="C107" s="322"/>
      <c r="D107" s="322"/>
      <c r="E107" s="322"/>
      <c r="F107" s="322"/>
      <c r="G107" s="322"/>
      <c r="H107" s="322"/>
      <c r="I107" s="322"/>
      <c r="J107" s="322"/>
      <c r="K107" s="322"/>
      <c r="L107" s="322"/>
      <c r="M107" s="322"/>
      <c r="N107" s="322"/>
      <c r="O107" s="322"/>
      <c r="P107" s="322"/>
      <c r="Q107" s="322"/>
      <c r="R107" s="305"/>
      <c r="S107" s="305"/>
      <c r="T107" s="305"/>
    </row>
    <row r="108" spans="1:20" ht="15.75" hidden="1">
      <c r="A108" s="313" t="s">
        <v>64</v>
      </c>
      <c r="B108" s="320"/>
      <c r="C108" s="305"/>
      <c r="D108" s="305"/>
      <c r="E108" s="305"/>
      <c r="F108" s="305"/>
      <c r="G108" s="305"/>
      <c r="H108" s="305"/>
      <c r="I108" s="305"/>
      <c r="J108" s="305"/>
      <c r="K108" s="305"/>
      <c r="L108" s="305"/>
      <c r="M108" s="305"/>
      <c r="N108" s="305"/>
      <c r="O108" s="305"/>
      <c r="P108" s="305"/>
      <c r="Q108" s="305"/>
      <c r="R108" s="305"/>
      <c r="S108" s="305"/>
      <c r="T108" s="305"/>
    </row>
    <row r="109" spans="1:20" ht="15.75" hidden="1">
      <c r="A109" s="313" t="str">
        <f>+Indicadores!$B$206</f>
        <v>Proyecto de riego comunitario - ADRA</v>
      </c>
      <c r="B109" s="305"/>
      <c r="C109" s="305"/>
      <c r="D109" s="305"/>
      <c r="E109" s="305"/>
      <c r="F109" s="305"/>
      <c r="G109" s="305"/>
      <c r="H109" s="305"/>
      <c r="I109" s="305"/>
      <c r="J109" s="305"/>
      <c r="K109" s="305"/>
      <c r="L109" s="305"/>
      <c r="M109" s="305"/>
      <c r="N109" s="305"/>
      <c r="O109" s="305"/>
      <c r="P109" s="305"/>
      <c r="Q109" s="305"/>
      <c r="R109" s="305"/>
      <c r="S109" s="305"/>
    </row>
    <row r="110" spans="1:20" ht="13.5" hidden="1" thickBot="1">
      <c r="A110" s="305"/>
      <c r="B110" s="305"/>
      <c r="C110" s="305"/>
      <c r="D110" s="305"/>
      <c r="E110" s="305"/>
      <c r="F110" s="305"/>
      <c r="G110" s="305"/>
      <c r="H110" s="305"/>
      <c r="I110" s="305"/>
      <c r="J110" s="305"/>
      <c r="K110" s="305"/>
      <c r="L110" s="305"/>
      <c r="M110" s="305"/>
      <c r="N110" s="305"/>
      <c r="O110" s="305"/>
      <c r="P110" s="305"/>
      <c r="Q110" s="305"/>
      <c r="R110" s="305"/>
      <c r="S110" s="305"/>
    </row>
    <row r="111" spans="1:20" hidden="1">
      <c r="A111" s="356" t="s">
        <v>36</v>
      </c>
      <c r="B111" s="355" t="s">
        <v>37</v>
      </c>
      <c r="C111" s="355" t="s">
        <v>38</v>
      </c>
      <c r="D111" s="355" t="s">
        <v>39</v>
      </c>
      <c r="E111" s="355" t="s">
        <v>40</v>
      </c>
      <c r="F111" s="355" t="s">
        <v>41</v>
      </c>
      <c r="G111" s="355" t="s">
        <v>42</v>
      </c>
      <c r="H111" s="355" t="s">
        <v>43</v>
      </c>
      <c r="I111" s="355" t="s">
        <v>44</v>
      </c>
      <c r="J111" s="355" t="s">
        <v>45</v>
      </c>
      <c r="K111" s="355" t="s">
        <v>46</v>
      </c>
      <c r="L111" s="355" t="s">
        <v>47</v>
      </c>
      <c r="M111" s="355" t="s">
        <v>48</v>
      </c>
      <c r="N111" s="355" t="s">
        <v>49</v>
      </c>
      <c r="O111" s="355" t="s">
        <v>50</v>
      </c>
      <c r="P111" s="355" t="s">
        <v>51</v>
      </c>
      <c r="Q111" s="354" t="s">
        <v>52</v>
      </c>
      <c r="R111" s="305"/>
      <c r="S111" s="305"/>
    </row>
    <row r="112" spans="1:20" hidden="1">
      <c r="A112" s="341" t="s">
        <v>53</v>
      </c>
      <c r="B112" s="321"/>
      <c r="C112" s="321"/>
      <c r="D112" s="321"/>
      <c r="E112" s="321"/>
      <c r="F112" s="321"/>
      <c r="G112" s="321"/>
      <c r="H112" s="321"/>
      <c r="I112" s="321"/>
      <c r="J112" s="321"/>
      <c r="K112" s="321"/>
      <c r="L112" s="321"/>
      <c r="M112" s="321"/>
      <c r="N112" s="321"/>
      <c r="O112" s="321"/>
      <c r="P112" s="321"/>
      <c r="Q112" s="329"/>
      <c r="R112" s="305"/>
      <c r="S112" s="305"/>
    </row>
    <row r="113" spans="1:19" hidden="1">
      <c r="A113" s="335" t="s">
        <v>125</v>
      </c>
      <c r="B113" s="353">
        <f>+Indicadores!B231</f>
        <v>544182.8043491554</v>
      </c>
      <c r="C113" s="353">
        <f>+Indicadores!C231</f>
        <v>217673.12173966217</v>
      </c>
      <c r="D113" s="353">
        <f>+Indicadores!D231</f>
        <v>0</v>
      </c>
      <c r="E113" s="333"/>
      <c r="F113" s="321"/>
      <c r="G113" s="321"/>
      <c r="H113" s="321"/>
      <c r="I113" s="321"/>
      <c r="J113" s="321"/>
      <c r="K113" s="321"/>
      <c r="L113" s="321"/>
      <c r="M113" s="321"/>
      <c r="N113" s="321"/>
      <c r="O113" s="321"/>
      <c r="P113" s="321"/>
      <c r="Q113" s="329"/>
      <c r="R113" s="305"/>
      <c r="S113" s="305"/>
    </row>
    <row r="114" spans="1:19" hidden="1">
      <c r="A114" s="335" t="s">
        <v>124</v>
      </c>
      <c r="B114" s="353">
        <f>+Indicadores!B232</f>
        <v>44207.064285714288</v>
      </c>
      <c r="C114" s="353">
        <f>+Indicadores!C232</f>
        <v>17682.825714285715</v>
      </c>
      <c r="D114" s="353">
        <f>+Indicadores!D232</f>
        <v>0</v>
      </c>
      <c r="E114" s="333"/>
      <c r="F114" s="321"/>
      <c r="G114" s="321"/>
      <c r="H114" s="321"/>
      <c r="I114" s="321"/>
      <c r="J114" s="321"/>
      <c r="K114" s="321"/>
      <c r="L114" s="321"/>
      <c r="M114" s="321"/>
      <c r="N114" s="321"/>
      <c r="O114" s="321"/>
      <c r="P114" s="321"/>
      <c r="Q114" s="329"/>
      <c r="R114" s="305"/>
      <c r="S114" s="305"/>
    </row>
    <row r="115" spans="1:19" hidden="1">
      <c r="A115" s="335" t="s">
        <v>63</v>
      </c>
      <c r="B115" s="353">
        <f>+Indicadores!B233</f>
        <v>49921</v>
      </c>
      <c r="C115" s="353">
        <f>+Indicadores!C233</f>
        <v>0</v>
      </c>
      <c r="D115" s="353">
        <f>+Indicadores!D233</f>
        <v>0</v>
      </c>
      <c r="E115" s="333"/>
      <c r="F115" s="321"/>
      <c r="G115" s="321"/>
      <c r="H115" s="321"/>
      <c r="I115" s="321"/>
      <c r="J115" s="321"/>
      <c r="K115" s="321"/>
      <c r="L115" s="321"/>
      <c r="M115" s="321"/>
      <c r="N115" s="321"/>
      <c r="O115" s="321"/>
      <c r="P115" s="321"/>
      <c r="Q115" s="329"/>
      <c r="R115" s="305"/>
      <c r="S115" s="305"/>
    </row>
    <row r="116" spans="1:19" hidden="1">
      <c r="A116" s="341" t="s">
        <v>54</v>
      </c>
      <c r="B116" s="337">
        <f>SUM(B113:B115)</f>
        <v>638310.86863486969</v>
      </c>
      <c r="C116" s="337">
        <f>SUM(C113:C115)</f>
        <v>235355.94745394788</v>
      </c>
      <c r="D116" s="337">
        <f>SUM(D113:D115)</f>
        <v>0</v>
      </c>
      <c r="E116" s="333"/>
      <c r="F116" s="321"/>
      <c r="G116" s="321"/>
      <c r="H116" s="321"/>
      <c r="I116" s="321"/>
      <c r="J116" s="321"/>
      <c r="K116" s="321"/>
      <c r="L116" s="321"/>
      <c r="M116" s="321"/>
      <c r="N116" s="321"/>
      <c r="O116" s="321"/>
      <c r="P116" s="321"/>
      <c r="Q116" s="329"/>
      <c r="R116" s="305"/>
      <c r="S116" s="305"/>
    </row>
    <row r="117" spans="1:19" hidden="1">
      <c r="A117" s="335"/>
      <c r="B117" s="333"/>
      <c r="C117" s="333"/>
      <c r="D117" s="333"/>
      <c r="E117" s="333"/>
      <c r="F117" s="321"/>
      <c r="G117" s="321"/>
      <c r="H117" s="321"/>
      <c r="I117" s="321"/>
      <c r="J117" s="321"/>
      <c r="K117" s="321"/>
      <c r="L117" s="321"/>
      <c r="M117" s="321"/>
      <c r="N117" s="321"/>
      <c r="O117" s="321"/>
      <c r="P117" s="321"/>
      <c r="Q117" s="329"/>
      <c r="R117" s="305"/>
      <c r="S117" s="305"/>
    </row>
    <row r="118" spans="1:19" hidden="1">
      <c r="A118" s="341" t="s">
        <v>55</v>
      </c>
      <c r="B118" s="321"/>
      <c r="C118" s="321"/>
      <c r="D118" s="321"/>
      <c r="E118" s="321"/>
      <c r="F118" s="321"/>
      <c r="G118" s="321"/>
      <c r="H118" s="321"/>
      <c r="I118" s="321"/>
      <c r="J118" s="321"/>
      <c r="K118" s="321"/>
      <c r="L118" s="321"/>
      <c r="M118" s="321"/>
      <c r="N118" s="321"/>
      <c r="O118" s="321"/>
      <c r="P118" s="321"/>
      <c r="Q118" s="329"/>
      <c r="R118" s="305"/>
      <c r="S118" s="305"/>
    </row>
    <row r="119" spans="1:19" hidden="1">
      <c r="A119" s="352" t="s">
        <v>56</v>
      </c>
      <c r="B119" s="321"/>
      <c r="C119" s="321"/>
      <c r="D119" s="321"/>
      <c r="E119" s="321"/>
      <c r="F119" s="321"/>
      <c r="G119" s="321"/>
      <c r="H119" s="321"/>
      <c r="I119" s="321"/>
      <c r="J119" s="321"/>
      <c r="K119" s="321"/>
      <c r="L119" s="321"/>
      <c r="M119" s="321"/>
      <c r="N119" s="321"/>
      <c r="O119" s="321"/>
      <c r="P119" s="321"/>
      <c r="Q119" s="329"/>
      <c r="R119" s="305"/>
      <c r="S119" s="305"/>
    </row>
    <row r="120" spans="1:19" hidden="1">
      <c r="A120" s="335" t="s">
        <v>9</v>
      </c>
      <c r="B120" s="321"/>
      <c r="C120" s="333">
        <f t="shared" ref="C120:Q120" si="22">+C75</f>
        <v>90008.525775965536</v>
      </c>
      <c r="D120" s="333">
        <f t="shared" si="22"/>
        <v>554639.19780430628</v>
      </c>
      <c r="E120" s="333">
        <f t="shared" si="22"/>
        <v>1271307.7837447007</v>
      </c>
      <c r="F120" s="333">
        <f t="shared" si="22"/>
        <v>1271307.7837447007</v>
      </c>
      <c r="G120" s="333">
        <f t="shared" si="22"/>
        <v>1819815.5775377771</v>
      </c>
      <c r="H120" s="333">
        <f t="shared" si="22"/>
        <v>1819815.5775377771</v>
      </c>
      <c r="I120" s="333">
        <f t="shared" si="22"/>
        <v>1819815.5775377771</v>
      </c>
      <c r="J120" s="333">
        <f t="shared" si="22"/>
        <v>1819815.5775377771</v>
      </c>
      <c r="K120" s="333">
        <f t="shared" si="22"/>
        <v>1819815.5775377771</v>
      </c>
      <c r="L120" s="333">
        <f t="shared" si="22"/>
        <v>1819815.5775377771</v>
      </c>
      <c r="M120" s="333">
        <f t="shared" si="22"/>
        <v>1819815.5775377771</v>
      </c>
      <c r="N120" s="333">
        <f t="shared" si="22"/>
        <v>1819815.5775377771</v>
      </c>
      <c r="O120" s="333">
        <f t="shared" si="22"/>
        <v>1819815.5775377771</v>
      </c>
      <c r="P120" s="333">
        <f t="shared" si="22"/>
        <v>1819815.5775377771</v>
      </c>
      <c r="Q120" s="332">
        <f t="shared" si="22"/>
        <v>1819815.5775377771</v>
      </c>
      <c r="R120" s="305"/>
      <c r="S120" s="305"/>
    </row>
    <row r="121" spans="1:19" hidden="1">
      <c r="A121" s="335" t="s">
        <v>12</v>
      </c>
      <c r="B121" s="321"/>
      <c r="C121" s="333">
        <f t="shared" ref="C121:Q121" si="23">+C84</f>
        <v>128362.7511549982</v>
      </c>
      <c r="D121" s="333">
        <f t="shared" si="23"/>
        <v>393846.9959631536</v>
      </c>
      <c r="E121" s="333">
        <f t="shared" si="23"/>
        <v>799251.9794131713</v>
      </c>
      <c r="F121" s="333">
        <f t="shared" si="23"/>
        <v>810362.89941317122</v>
      </c>
      <c r="G121" s="333">
        <f t="shared" si="23"/>
        <v>1179958.8401277252</v>
      </c>
      <c r="H121" s="333">
        <f t="shared" si="23"/>
        <v>1168847.9201277252</v>
      </c>
      <c r="I121" s="333">
        <f t="shared" si="23"/>
        <v>1140336.8801277252</v>
      </c>
      <c r="J121" s="333">
        <f t="shared" si="23"/>
        <v>1151447.8001277251</v>
      </c>
      <c r="K121" s="333">
        <f t="shared" si="23"/>
        <v>1140336.8801277252</v>
      </c>
      <c r="L121" s="333">
        <f t="shared" si="23"/>
        <v>1191069.7601277251</v>
      </c>
      <c r="M121" s="333">
        <f t="shared" si="23"/>
        <v>1157737.0001277251</v>
      </c>
      <c r="N121" s="333">
        <f t="shared" si="23"/>
        <v>1151447.8001277251</v>
      </c>
      <c r="O121" s="333">
        <f t="shared" si="23"/>
        <v>1140336.8801277252</v>
      </c>
      <c r="P121" s="333">
        <f t="shared" si="23"/>
        <v>1151447.8001277251</v>
      </c>
      <c r="Q121" s="332">
        <f t="shared" si="23"/>
        <v>1179958.8401277252</v>
      </c>
      <c r="R121" s="305"/>
      <c r="S121" s="305"/>
    </row>
    <row r="122" spans="1:19" hidden="1">
      <c r="A122" s="335" t="s">
        <v>57</v>
      </c>
      <c r="B122" s="321"/>
      <c r="C122" s="333">
        <f t="shared" ref="C122:Q122" si="24">+C120-C121</f>
        <v>-38354.225379032665</v>
      </c>
      <c r="D122" s="333">
        <f t="shared" si="24"/>
        <v>160792.20184115268</v>
      </c>
      <c r="E122" s="333">
        <f t="shared" si="24"/>
        <v>472055.80433152942</v>
      </c>
      <c r="F122" s="333">
        <f t="shared" si="24"/>
        <v>460944.88433152949</v>
      </c>
      <c r="G122" s="333">
        <f t="shared" si="24"/>
        <v>639856.73741005198</v>
      </c>
      <c r="H122" s="333">
        <f t="shared" si="24"/>
        <v>650967.65741005191</v>
      </c>
      <c r="I122" s="333">
        <f t="shared" si="24"/>
        <v>679478.69741005194</v>
      </c>
      <c r="J122" s="333">
        <f t="shared" si="24"/>
        <v>668367.77741005202</v>
      </c>
      <c r="K122" s="333">
        <f t="shared" si="24"/>
        <v>679478.69741005194</v>
      </c>
      <c r="L122" s="333">
        <f t="shared" si="24"/>
        <v>628745.81741005206</v>
      </c>
      <c r="M122" s="333">
        <f t="shared" si="24"/>
        <v>662078.57741005206</v>
      </c>
      <c r="N122" s="333">
        <f t="shared" si="24"/>
        <v>668367.77741005202</v>
      </c>
      <c r="O122" s="333">
        <f t="shared" si="24"/>
        <v>679478.69741005194</v>
      </c>
      <c r="P122" s="333">
        <f t="shared" si="24"/>
        <v>668367.77741005202</v>
      </c>
      <c r="Q122" s="332">
        <f t="shared" si="24"/>
        <v>639856.73741005198</v>
      </c>
      <c r="R122" s="305"/>
      <c r="S122" s="305"/>
    </row>
    <row r="123" spans="1:19" hidden="1">
      <c r="A123" s="352" t="s">
        <v>58</v>
      </c>
      <c r="B123" s="321"/>
      <c r="C123" s="321"/>
      <c r="D123" s="321"/>
      <c r="E123" s="321"/>
      <c r="F123" s="321"/>
      <c r="G123" s="321"/>
      <c r="H123" s="321"/>
      <c r="I123" s="321"/>
      <c r="J123" s="321"/>
      <c r="K123" s="321"/>
      <c r="L123" s="321"/>
      <c r="M123" s="321"/>
      <c r="N123" s="321"/>
      <c r="O123" s="321"/>
      <c r="P123" s="321"/>
      <c r="Q123" s="329"/>
      <c r="R123" s="305"/>
      <c r="S123" s="305"/>
    </row>
    <row r="124" spans="1:19" hidden="1">
      <c r="A124" s="335" t="s">
        <v>9</v>
      </c>
      <c r="B124" s="321"/>
      <c r="C124" s="333">
        <f t="shared" ref="C124:Q124" si="25">+C88</f>
        <v>68969.933539751553</v>
      </c>
      <c r="D124" s="333">
        <f t="shared" si="25"/>
        <v>345279.98696140386</v>
      </c>
      <c r="E124" s="333">
        <f t="shared" si="25"/>
        <v>557798.67379150551</v>
      </c>
      <c r="F124" s="333">
        <f t="shared" si="25"/>
        <v>564847.70988669293</v>
      </c>
      <c r="G124" s="333">
        <f t="shared" si="25"/>
        <v>818541.61590899015</v>
      </c>
      <c r="H124" s="333">
        <f t="shared" si="25"/>
        <v>828431.1719505107</v>
      </c>
      <c r="I124" s="333">
        <f t="shared" si="25"/>
        <v>838221.83243161591</v>
      </c>
      <c r="J124" s="333">
        <f t="shared" si="25"/>
        <v>847914.58630791004</v>
      </c>
      <c r="K124" s="333">
        <f t="shared" si="25"/>
        <v>857510.41264544148</v>
      </c>
      <c r="L124" s="333">
        <f t="shared" si="25"/>
        <v>867010.28071959759</v>
      </c>
      <c r="M124" s="333">
        <f t="shared" si="25"/>
        <v>876415.15011301194</v>
      </c>
      <c r="N124" s="333">
        <f t="shared" si="25"/>
        <v>885725.97081249207</v>
      </c>
      <c r="O124" s="333">
        <f t="shared" si="25"/>
        <v>894943.68330497749</v>
      </c>
      <c r="P124" s="333">
        <f t="shared" si="25"/>
        <v>904069.21867253829</v>
      </c>
      <c r="Q124" s="332">
        <f t="shared" si="25"/>
        <v>913103.49868642329</v>
      </c>
      <c r="R124" s="305"/>
      <c r="S124" s="305"/>
    </row>
    <row r="125" spans="1:19" hidden="1">
      <c r="A125" s="335" t="s">
        <v>12</v>
      </c>
      <c r="B125" s="321"/>
      <c r="C125" s="333">
        <f t="shared" ref="C125:Q125" si="26">+C97</f>
        <v>43769.507538095349</v>
      </c>
      <c r="D125" s="333">
        <f t="shared" si="26"/>
        <v>298588.83878999174</v>
      </c>
      <c r="E125" s="333">
        <f t="shared" si="26"/>
        <v>482985.32627826731</v>
      </c>
      <c r="F125" s="333">
        <f t="shared" si="26"/>
        <v>491124.18490100233</v>
      </c>
      <c r="G125" s="333">
        <f t="shared" si="26"/>
        <v>714554.38509200001</v>
      </c>
      <c r="H125" s="333">
        <f t="shared" si="26"/>
        <v>725972.92478688166</v>
      </c>
      <c r="I125" s="333">
        <f t="shared" si="26"/>
        <v>737277.27908481425</v>
      </c>
      <c r="J125" s="333">
        <f t="shared" si="26"/>
        <v>748468.58983976743</v>
      </c>
      <c r="K125" s="333">
        <f t="shared" si="26"/>
        <v>759547.98748717131</v>
      </c>
      <c r="L125" s="333">
        <f t="shared" si="26"/>
        <v>770516.59115810134</v>
      </c>
      <c r="M125" s="333">
        <f t="shared" si="26"/>
        <v>781375.5087923219</v>
      </c>
      <c r="N125" s="333">
        <f t="shared" si="26"/>
        <v>792125.83725019987</v>
      </c>
      <c r="O125" s="333">
        <f t="shared" si="26"/>
        <v>802768.66242349951</v>
      </c>
      <c r="P125" s="333">
        <f t="shared" si="26"/>
        <v>813305.05934506597</v>
      </c>
      <c r="Q125" s="332">
        <f t="shared" si="26"/>
        <v>823736.09229741676</v>
      </c>
      <c r="R125" s="305"/>
      <c r="S125" s="305"/>
    </row>
    <row r="126" spans="1:19" hidden="1">
      <c r="A126" s="335" t="s">
        <v>57</v>
      </c>
      <c r="B126" s="321"/>
      <c r="C126" s="333">
        <f t="shared" ref="C126:Q126" si="27">+C124-C125</f>
        <v>25200.426001656204</v>
      </c>
      <c r="D126" s="333">
        <f t="shared" si="27"/>
        <v>46691.148171412118</v>
      </c>
      <c r="E126" s="333">
        <f t="shared" si="27"/>
        <v>74813.347513238201</v>
      </c>
      <c r="F126" s="333">
        <f t="shared" si="27"/>
        <v>73723.524985690601</v>
      </c>
      <c r="G126" s="333">
        <f t="shared" si="27"/>
        <v>103987.23081699014</v>
      </c>
      <c r="H126" s="333">
        <f t="shared" si="27"/>
        <v>102458.24716362904</v>
      </c>
      <c r="I126" s="333">
        <f t="shared" si="27"/>
        <v>100944.55334680167</v>
      </c>
      <c r="J126" s="333">
        <f t="shared" si="27"/>
        <v>99445.996468142606</v>
      </c>
      <c r="K126" s="333">
        <f t="shared" si="27"/>
        <v>97962.425158270169</v>
      </c>
      <c r="L126" s="333">
        <f t="shared" si="27"/>
        <v>96493.689561496256</v>
      </c>
      <c r="M126" s="333">
        <f t="shared" si="27"/>
        <v>95039.641320690047</v>
      </c>
      <c r="N126" s="333">
        <f t="shared" si="27"/>
        <v>93600.133562292205</v>
      </c>
      <c r="O126" s="333">
        <f t="shared" si="27"/>
        <v>92175.020881477976</v>
      </c>
      <c r="P126" s="333">
        <f t="shared" si="27"/>
        <v>90764.159327472327</v>
      </c>
      <c r="Q126" s="332">
        <f t="shared" si="27"/>
        <v>89367.40638900653</v>
      </c>
      <c r="R126" s="305"/>
      <c r="S126" s="305"/>
    </row>
    <row r="127" spans="1:19" hidden="1">
      <c r="A127" s="341" t="s">
        <v>59</v>
      </c>
      <c r="B127" s="351"/>
      <c r="C127" s="337">
        <f t="shared" ref="C127:Q127" si="28">+C122-C126</f>
        <v>-63554.651380688869</v>
      </c>
      <c r="D127" s="337">
        <f t="shared" si="28"/>
        <v>114101.05366974056</v>
      </c>
      <c r="E127" s="337">
        <f t="shared" si="28"/>
        <v>397242.45681829122</v>
      </c>
      <c r="F127" s="337">
        <f t="shared" si="28"/>
        <v>387221.35934583889</v>
      </c>
      <c r="G127" s="337">
        <f t="shared" si="28"/>
        <v>535869.50659306184</v>
      </c>
      <c r="H127" s="337">
        <f t="shared" si="28"/>
        <v>548509.41024642286</v>
      </c>
      <c r="I127" s="337">
        <f t="shared" si="28"/>
        <v>578534.14406325028</v>
      </c>
      <c r="J127" s="337">
        <f t="shared" si="28"/>
        <v>568921.78094190941</v>
      </c>
      <c r="K127" s="337">
        <f t="shared" si="28"/>
        <v>581516.27225178177</v>
      </c>
      <c r="L127" s="337">
        <f t="shared" si="28"/>
        <v>532252.1278485558</v>
      </c>
      <c r="M127" s="337">
        <f t="shared" si="28"/>
        <v>567038.93608936202</v>
      </c>
      <c r="N127" s="337">
        <f t="shared" si="28"/>
        <v>574767.64384775981</v>
      </c>
      <c r="O127" s="337">
        <f t="shared" si="28"/>
        <v>587303.67652857397</v>
      </c>
      <c r="P127" s="337">
        <f t="shared" si="28"/>
        <v>577603.61808257969</v>
      </c>
      <c r="Q127" s="336">
        <f t="shared" si="28"/>
        <v>550489.33102104545</v>
      </c>
      <c r="R127" s="305"/>
      <c r="S127" s="305"/>
    </row>
    <row r="128" spans="1:19" hidden="1">
      <c r="A128" s="341"/>
      <c r="B128" s="351"/>
      <c r="C128" s="337"/>
      <c r="D128" s="337"/>
      <c r="E128" s="337"/>
      <c r="F128" s="337"/>
      <c r="G128" s="337"/>
      <c r="H128" s="337"/>
      <c r="I128" s="337"/>
      <c r="J128" s="337"/>
      <c r="K128" s="337"/>
      <c r="L128" s="337"/>
      <c r="M128" s="337"/>
      <c r="N128" s="337"/>
      <c r="O128" s="337"/>
      <c r="P128" s="337"/>
      <c r="Q128" s="336"/>
      <c r="R128" s="305"/>
      <c r="S128" s="305"/>
    </row>
    <row r="129" spans="1:20" hidden="1">
      <c r="A129" s="341" t="s">
        <v>60</v>
      </c>
      <c r="B129" s="337">
        <f t="shared" ref="B129:Q129" si="29">-B116+B127</f>
        <v>-638310.86863486969</v>
      </c>
      <c r="C129" s="337">
        <f t="shared" si="29"/>
        <v>-298910.59883463674</v>
      </c>
      <c r="D129" s="337">
        <f t="shared" si="29"/>
        <v>114101.05366974056</v>
      </c>
      <c r="E129" s="337">
        <f t="shared" si="29"/>
        <v>397242.45681829122</v>
      </c>
      <c r="F129" s="337">
        <f t="shared" si="29"/>
        <v>387221.35934583889</v>
      </c>
      <c r="G129" s="337">
        <f t="shared" si="29"/>
        <v>535869.50659306184</v>
      </c>
      <c r="H129" s="337">
        <f t="shared" si="29"/>
        <v>548509.41024642286</v>
      </c>
      <c r="I129" s="337">
        <f t="shared" si="29"/>
        <v>578534.14406325028</v>
      </c>
      <c r="J129" s="337">
        <f t="shared" si="29"/>
        <v>568921.78094190941</v>
      </c>
      <c r="K129" s="337">
        <f t="shared" si="29"/>
        <v>581516.27225178177</v>
      </c>
      <c r="L129" s="337">
        <f t="shared" si="29"/>
        <v>532252.1278485558</v>
      </c>
      <c r="M129" s="337">
        <f t="shared" si="29"/>
        <v>567038.93608936202</v>
      </c>
      <c r="N129" s="337">
        <f t="shared" si="29"/>
        <v>574767.64384775981</v>
      </c>
      <c r="O129" s="337">
        <f t="shared" si="29"/>
        <v>587303.67652857397</v>
      </c>
      <c r="P129" s="337">
        <f t="shared" si="29"/>
        <v>577603.61808257969</v>
      </c>
      <c r="Q129" s="336">
        <f t="shared" si="29"/>
        <v>550489.33102104545</v>
      </c>
      <c r="R129" s="305"/>
      <c r="S129" s="305"/>
    </row>
    <row r="130" spans="1:20" hidden="1">
      <c r="A130" s="341"/>
      <c r="B130" s="337"/>
      <c r="C130" s="337"/>
      <c r="D130" s="337"/>
      <c r="E130" s="337"/>
      <c r="F130" s="337"/>
      <c r="G130" s="337"/>
      <c r="H130" s="337"/>
      <c r="I130" s="337"/>
      <c r="J130" s="337"/>
      <c r="K130" s="337"/>
      <c r="L130" s="337"/>
      <c r="M130" s="337"/>
      <c r="N130" s="337"/>
      <c r="O130" s="337"/>
      <c r="P130" s="337"/>
      <c r="Q130" s="336"/>
      <c r="R130" s="305"/>
      <c r="S130" s="305"/>
    </row>
    <row r="131" spans="1:20" hidden="1">
      <c r="A131" s="331" t="s">
        <v>85</v>
      </c>
      <c r="B131" s="330">
        <f>NPV(0.12,B129:L129)</f>
        <v>1043846.8696431189</v>
      </c>
      <c r="C131" s="337"/>
      <c r="D131" s="337"/>
      <c r="E131" s="337"/>
      <c r="F131" s="337"/>
      <c r="G131" s="337"/>
      <c r="H131" s="337"/>
      <c r="I131" s="337"/>
      <c r="J131" s="337"/>
      <c r="K131" s="337"/>
      <c r="L131" s="337"/>
      <c r="M131" s="337"/>
      <c r="N131" s="337"/>
      <c r="O131" s="337"/>
      <c r="P131" s="337"/>
      <c r="Q131" s="336"/>
      <c r="R131" s="305"/>
      <c r="S131" s="305"/>
    </row>
    <row r="132" spans="1:20" hidden="1">
      <c r="A132" s="350" t="s">
        <v>108</v>
      </c>
      <c r="B132" s="349">
        <f>IRR(B129:L129)</f>
        <v>0.30863515110209139</v>
      </c>
      <c r="C132" s="337"/>
      <c r="D132" s="337"/>
      <c r="E132" s="337"/>
      <c r="F132" s="337"/>
      <c r="G132" s="337"/>
      <c r="H132" s="337"/>
      <c r="I132" s="337"/>
      <c r="J132" s="337"/>
      <c r="K132" s="337"/>
      <c r="L132" s="337"/>
      <c r="M132" s="337"/>
      <c r="N132" s="337"/>
      <c r="O132" s="337"/>
      <c r="P132" s="337"/>
      <c r="Q132" s="336"/>
      <c r="R132" s="305"/>
      <c r="S132" s="305"/>
    </row>
    <row r="133" spans="1:20" hidden="1">
      <c r="A133" s="348" t="s">
        <v>87</v>
      </c>
      <c r="B133" s="347">
        <f>NPV(0.12,B129:Q129)</f>
        <v>1636610.2748184234</v>
      </c>
      <c r="C133" s="321"/>
      <c r="D133" s="321"/>
      <c r="E133" s="321"/>
      <c r="F133" s="321"/>
      <c r="G133" s="321"/>
      <c r="H133" s="321"/>
      <c r="I133" s="321"/>
      <c r="J133" s="321"/>
      <c r="K133" s="321"/>
      <c r="L133" s="321"/>
      <c r="M133" s="321"/>
      <c r="N133" s="321"/>
      <c r="O133" s="321"/>
      <c r="P133" s="321"/>
      <c r="Q133" s="329"/>
      <c r="R133" s="305"/>
      <c r="S133" s="305"/>
    </row>
    <row r="134" spans="1:20" ht="13.5" hidden="1" thickBot="1">
      <c r="A134" s="346" t="s">
        <v>107</v>
      </c>
      <c r="B134" s="345">
        <f>IRR(B129:Q129)</f>
        <v>0.33281357275540269</v>
      </c>
      <c r="C134" s="326"/>
      <c r="D134" s="326"/>
      <c r="E134" s="326"/>
      <c r="F134" s="326"/>
      <c r="G134" s="326"/>
      <c r="H134" s="326"/>
      <c r="I134" s="326"/>
      <c r="J134" s="326"/>
      <c r="K134" s="326"/>
      <c r="L134" s="326"/>
      <c r="M134" s="326"/>
      <c r="N134" s="326"/>
      <c r="O134" s="326"/>
      <c r="P134" s="326"/>
      <c r="Q134" s="325"/>
      <c r="R134" s="305"/>
      <c r="S134" s="305"/>
    </row>
    <row r="135" spans="1:20">
      <c r="A135" s="321"/>
      <c r="B135" s="320"/>
      <c r="C135" s="305"/>
      <c r="D135" s="305"/>
      <c r="E135" s="305"/>
      <c r="F135" s="305"/>
      <c r="G135" s="305"/>
      <c r="H135" s="305"/>
      <c r="I135" s="305"/>
      <c r="J135" s="305"/>
      <c r="K135" s="305"/>
      <c r="L135" s="305"/>
      <c r="M135" s="305"/>
      <c r="N135" s="305"/>
      <c r="O135" s="305"/>
      <c r="P135" s="305"/>
      <c r="Q135" s="305"/>
      <c r="R135" s="305"/>
      <c r="S135" s="305"/>
      <c r="T135" s="305"/>
    </row>
    <row r="136" spans="1:20" ht="15.75">
      <c r="A136" s="313" t="s">
        <v>61</v>
      </c>
      <c r="B136" s="305"/>
      <c r="C136" s="305"/>
      <c r="D136" s="305"/>
      <c r="E136" s="305"/>
      <c r="F136" s="305"/>
      <c r="G136" s="305"/>
      <c r="H136" s="305"/>
      <c r="I136" s="305"/>
      <c r="J136" s="305"/>
      <c r="K136" s="305"/>
      <c r="L136" s="305"/>
      <c r="M136" s="305"/>
      <c r="N136" s="305"/>
      <c r="O136" s="305"/>
      <c r="P136" s="305"/>
      <c r="Q136" s="305"/>
      <c r="R136" s="305"/>
      <c r="S136" s="305"/>
      <c r="T136" s="305"/>
    </row>
    <row r="137" spans="1:20" ht="15.75">
      <c r="A137" s="313" t="str">
        <f>+Indicadores!$B$206</f>
        <v>Proyecto de riego comunitario - ADRA</v>
      </c>
      <c r="B137" s="305"/>
      <c r="C137" s="305"/>
      <c r="D137" s="305"/>
      <c r="E137" s="305"/>
      <c r="F137" s="305"/>
      <c r="G137" s="305"/>
      <c r="H137" s="305"/>
      <c r="I137" s="305"/>
      <c r="J137" s="305"/>
      <c r="K137" s="305"/>
      <c r="L137" s="305"/>
      <c r="M137" s="305"/>
      <c r="N137" s="305"/>
      <c r="O137" s="305"/>
      <c r="P137" s="305"/>
      <c r="Q137" s="305"/>
      <c r="R137" s="305"/>
      <c r="S137" s="305"/>
      <c r="T137" s="305"/>
    </row>
    <row r="138" spans="1:20" ht="13.5" thickBot="1">
      <c r="A138" s="305"/>
      <c r="B138" s="305"/>
      <c r="C138" s="305"/>
      <c r="D138" s="305"/>
      <c r="E138" s="305"/>
      <c r="F138" s="305"/>
      <c r="G138" s="305"/>
      <c r="H138" s="305"/>
      <c r="I138" s="305"/>
      <c r="J138" s="305"/>
      <c r="K138" s="305"/>
      <c r="L138" s="305"/>
      <c r="M138" s="305"/>
      <c r="N138" s="305"/>
      <c r="O138" s="305"/>
      <c r="P138" s="305"/>
      <c r="Q138" s="305"/>
      <c r="R138" s="305"/>
      <c r="S138" s="305"/>
      <c r="T138" s="305"/>
    </row>
    <row r="139" spans="1:20">
      <c r="A139" s="344" t="s">
        <v>62</v>
      </c>
      <c r="B139" s="343" t="s">
        <v>37</v>
      </c>
      <c r="C139" s="343" t="s">
        <v>38</v>
      </c>
      <c r="D139" s="343" t="s">
        <v>39</v>
      </c>
      <c r="E139" s="343" t="s">
        <v>40</v>
      </c>
      <c r="F139" s="343" t="s">
        <v>41</v>
      </c>
      <c r="G139" s="343" t="s">
        <v>42</v>
      </c>
      <c r="H139" s="343" t="s">
        <v>43</v>
      </c>
      <c r="I139" s="343" t="s">
        <v>44</v>
      </c>
      <c r="J139" s="343" t="s">
        <v>45</v>
      </c>
      <c r="K139" s="343" t="s">
        <v>46</v>
      </c>
      <c r="L139" s="343" t="s">
        <v>47</v>
      </c>
      <c r="M139" s="343" t="s">
        <v>48</v>
      </c>
      <c r="N139" s="343" t="s">
        <v>49</v>
      </c>
      <c r="O139" s="343" t="s">
        <v>50</v>
      </c>
      <c r="P139" s="343" t="s">
        <v>51</v>
      </c>
      <c r="Q139" s="342" t="s">
        <v>52</v>
      </c>
      <c r="R139" s="305"/>
      <c r="S139" s="305"/>
      <c r="T139" s="305"/>
    </row>
    <row r="140" spans="1:20">
      <c r="A140" s="341" t="s">
        <v>53</v>
      </c>
      <c r="B140" s="321"/>
      <c r="C140" s="321"/>
      <c r="D140" s="321"/>
      <c r="E140" s="321"/>
      <c r="F140" s="321"/>
      <c r="G140" s="321"/>
      <c r="H140" s="321"/>
      <c r="I140" s="321"/>
      <c r="J140" s="321"/>
      <c r="K140" s="321"/>
      <c r="L140" s="321"/>
      <c r="M140" s="321"/>
      <c r="N140" s="321"/>
      <c r="O140" s="321"/>
      <c r="P140" s="321"/>
      <c r="Q140" s="329"/>
      <c r="R140" s="305"/>
      <c r="S140" s="305"/>
      <c r="T140" s="305"/>
    </row>
    <row r="141" spans="1:20" ht="14.25">
      <c r="A141" s="340" t="s">
        <v>82</v>
      </c>
      <c r="B141" s="333">
        <f>+B116/$C$172</f>
        <v>597669.35265437234</v>
      </c>
      <c r="C141" s="333">
        <f>+C116/$C$172</f>
        <v>220370.73731643058</v>
      </c>
      <c r="D141" s="333">
        <f>+D116/$C$172</f>
        <v>0</v>
      </c>
      <c r="E141" s="333"/>
      <c r="F141" s="321"/>
      <c r="G141" s="321"/>
      <c r="H141" s="321"/>
      <c r="I141" s="321"/>
      <c r="J141" s="321"/>
      <c r="K141" s="321"/>
      <c r="L141" s="321"/>
      <c r="M141" s="321"/>
      <c r="N141" s="321"/>
      <c r="O141" s="321"/>
      <c r="P141" s="321"/>
      <c r="Q141" s="329"/>
      <c r="R141" s="305"/>
      <c r="S141" s="305"/>
      <c r="T141" s="305"/>
    </row>
    <row r="142" spans="1:20">
      <c r="A142" s="335"/>
      <c r="B142" s="333"/>
      <c r="C142" s="333"/>
      <c r="D142" s="333"/>
      <c r="E142" s="333"/>
      <c r="F142" s="321"/>
      <c r="G142" s="321"/>
      <c r="H142" s="321"/>
      <c r="I142" s="321"/>
      <c r="J142" s="321"/>
      <c r="K142" s="321"/>
      <c r="L142" s="321"/>
      <c r="M142" s="321"/>
      <c r="N142" s="321"/>
      <c r="O142" s="321"/>
      <c r="P142" s="321"/>
      <c r="Q142" s="329"/>
      <c r="R142" s="305"/>
      <c r="S142" s="305"/>
      <c r="T142" s="305"/>
    </row>
    <row r="143" spans="1:20" ht="15">
      <c r="A143" s="338" t="s">
        <v>83</v>
      </c>
      <c r="B143" s="321"/>
      <c r="C143" s="321"/>
      <c r="D143" s="321"/>
      <c r="E143" s="321"/>
      <c r="F143" s="321"/>
      <c r="G143" s="321"/>
      <c r="H143" s="321"/>
      <c r="I143" s="321"/>
      <c r="J143" s="321"/>
      <c r="K143" s="321"/>
      <c r="L143" s="321"/>
      <c r="M143" s="321"/>
      <c r="N143" s="321"/>
      <c r="O143" s="321"/>
      <c r="P143" s="321"/>
      <c r="Q143" s="329"/>
      <c r="R143" s="305"/>
      <c r="S143" s="305"/>
      <c r="T143" s="305"/>
    </row>
    <row r="144" spans="1:20" ht="14.25">
      <c r="A144" s="340" t="s">
        <v>75</v>
      </c>
      <c r="B144" s="321"/>
      <c r="C144" s="333">
        <f t="shared" ref="C144:Q144" si="30">C163/$C$172</f>
        <v>-59508.100543716166</v>
      </c>
      <c r="D144" s="333">
        <f t="shared" si="30"/>
        <v>106836.19257466344</v>
      </c>
      <c r="E144" s="333">
        <f t="shared" si="30"/>
        <v>371949.86593472958</v>
      </c>
      <c r="F144" s="333">
        <f t="shared" si="30"/>
        <v>362566.81586689031</v>
      </c>
      <c r="G144" s="333">
        <f t="shared" si="30"/>
        <v>501750.47433807288</v>
      </c>
      <c r="H144" s="333">
        <f t="shared" si="30"/>
        <v>513585.59011837345</v>
      </c>
      <c r="I144" s="333">
        <f t="shared" si="30"/>
        <v>541698.63676334289</v>
      </c>
      <c r="J144" s="333">
        <f t="shared" si="30"/>
        <v>532698.29676208738</v>
      </c>
      <c r="K144" s="333">
        <f t="shared" si="30"/>
        <v>544490.89162151853</v>
      </c>
      <c r="L144" s="333">
        <f t="shared" si="30"/>
        <v>498363.41558853537</v>
      </c>
      <c r="M144" s="333">
        <f t="shared" si="30"/>
        <v>530935.3334170056</v>
      </c>
      <c r="N144" s="333">
        <f t="shared" si="30"/>
        <v>538171.95116831444</v>
      </c>
      <c r="O144" s="333">
        <f t="shared" si="30"/>
        <v>549909.80948368344</v>
      </c>
      <c r="P144" s="333">
        <f t="shared" si="30"/>
        <v>540827.35775522445</v>
      </c>
      <c r="Q144" s="332">
        <f t="shared" si="30"/>
        <v>515439.4485215781</v>
      </c>
      <c r="R144" s="305"/>
      <c r="S144" s="305"/>
      <c r="T144" s="305"/>
    </row>
    <row r="145" spans="1:20" ht="14.25">
      <c r="A145" s="340" t="s">
        <v>13</v>
      </c>
      <c r="B145" s="321"/>
      <c r="C145" s="333">
        <f t="shared" ref="C145:Q145" si="31">C164*(1-$C$169)</f>
        <v>475.36325963715598</v>
      </c>
      <c r="D145" s="333">
        <f t="shared" si="31"/>
        <v>13199.763943584874</v>
      </c>
      <c r="E145" s="333">
        <f t="shared" si="31"/>
        <v>64045.753829915986</v>
      </c>
      <c r="F145" s="333">
        <f t="shared" si="31"/>
        <v>63068.201749076157</v>
      </c>
      <c r="G145" s="333">
        <f t="shared" si="31"/>
        <v>88893.753798834194</v>
      </c>
      <c r="H145" s="333">
        <f t="shared" si="31"/>
        <v>87522.281734225151</v>
      </c>
      <c r="I145" s="333">
        <f t="shared" si="31"/>
        <v>86164.524390262217</v>
      </c>
      <c r="J145" s="333">
        <f t="shared" si="31"/>
        <v>84820.344619738913</v>
      </c>
      <c r="K145" s="333">
        <f t="shared" si="31"/>
        <v>83489.606646920802</v>
      </c>
      <c r="L145" s="333">
        <f t="shared" si="31"/>
        <v>82172.176053830888</v>
      </c>
      <c r="M145" s="333">
        <f t="shared" si="31"/>
        <v>80867.919766671883</v>
      </c>
      <c r="N145" s="333">
        <f t="shared" si="31"/>
        <v>79576.706042384467</v>
      </c>
      <c r="O145" s="333">
        <f t="shared" si="31"/>
        <v>78298.404455339944</v>
      </c>
      <c r="P145" s="333">
        <f t="shared" si="31"/>
        <v>77032.885884165837</v>
      </c>
      <c r="Q145" s="332">
        <f t="shared" si="31"/>
        <v>75780.022498703474</v>
      </c>
      <c r="R145" s="305"/>
      <c r="S145" s="305"/>
      <c r="T145" s="305"/>
    </row>
    <row r="146" spans="1:20" ht="14.25">
      <c r="A146" s="340" t="s">
        <v>14</v>
      </c>
      <c r="B146" s="321"/>
      <c r="C146" s="333">
        <f t="shared" ref="C146:Q146" si="32">C165*(1-$C$170)</f>
        <v>0</v>
      </c>
      <c r="D146" s="333">
        <f t="shared" si="32"/>
        <v>0</v>
      </c>
      <c r="E146" s="333">
        <f t="shared" si="32"/>
        <v>0</v>
      </c>
      <c r="F146" s="333">
        <f t="shared" si="32"/>
        <v>0</v>
      </c>
      <c r="G146" s="333">
        <f t="shared" si="32"/>
        <v>0</v>
      </c>
      <c r="H146" s="333">
        <f t="shared" si="32"/>
        <v>0</v>
      </c>
      <c r="I146" s="333">
        <f t="shared" si="32"/>
        <v>0</v>
      </c>
      <c r="J146" s="333">
        <f t="shared" si="32"/>
        <v>0</v>
      </c>
      <c r="K146" s="333">
        <f t="shared" si="32"/>
        <v>0</v>
      </c>
      <c r="L146" s="333">
        <f t="shared" si="32"/>
        <v>0</v>
      </c>
      <c r="M146" s="333">
        <f t="shared" si="32"/>
        <v>0</v>
      </c>
      <c r="N146" s="333">
        <f t="shared" si="32"/>
        <v>0</v>
      </c>
      <c r="O146" s="333">
        <f t="shared" si="32"/>
        <v>0</v>
      </c>
      <c r="P146" s="333">
        <f t="shared" si="32"/>
        <v>0</v>
      </c>
      <c r="Q146" s="332">
        <f t="shared" si="32"/>
        <v>0</v>
      </c>
      <c r="R146" s="305"/>
      <c r="S146" s="305"/>
      <c r="T146" s="305"/>
    </row>
    <row r="147" spans="1:20" ht="14.25">
      <c r="A147" s="340" t="s">
        <v>76</v>
      </c>
      <c r="B147" s="321"/>
      <c r="C147" s="333">
        <f t="shared" ref="C147:Q147" si="33">C166/$C$172</f>
        <v>314.38525349862294</v>
      </c>
      <c r="D147" s="333">
        <f t="shared" si="33"/>
        <v>3772.0550778543511</v>
      </c>
      <c r="E147" s="333">
        <f t="shared" si="33"/>
        <v>16341.585066914389</v>
      </c>
      <c r="F147" s="333">
        <f t="shared" si="33"/>
        <v>16072.899192963641</v>
      </c>
      <c r="G147" s="333">
        <f t="shared" si="33"/>
        <v>22626.812754443959</v>
      </c>
      <c r="H147" s="333">
        <f t="shared" si="33"/>
        <v>22249.855682282705</v>
      </c>
      <c r="I147" s="333">
        <f t="shared" si="33"/>
        <v>21876.668180843069</v>
      </c>
      <c r="J147" s="333">
        <f t="shared" si="33"/>
        <v>21507.212554417823</v>
      </c>
      <c r="K147" s="333">
        <f t="shared" si="33"/>
        <v>21141.451484256831</v>
      </c>
      <c r="L147" s="333">
        <f t="shared" si="33"/>
        <v>20779.348024797448</v>
      </c>
      <c r="M147" s="333">
        <f t="shared" si="33"/>
        <v>20420.865599932658</v>
      </c>
      <c r="N147" s="333">
        <f t="shared" si="33"/>
        <v>20065.967999316519</v>
      </c>
      <c r="O147" s="333">
        <f t="shared" si="33"/>
        <v>19714.619374706537</v>
      </c>
      <c r="P147" s="333">
        <f t="shared" si="33"/>
        <v>19366.784236342661</v>
      </c>
      <c r="Q147" s="332">
        <f t="shared" si="33"/>
        <v>19022.427449362422</v>
      </c>
      <c r="R147" s="305"/>
      <c r="S147" s="305"/>
      <c r="T147" s="305"/>
    </row>
    <row r="148" spans="1:20" ht="14.25">
      <c r="A148" s="340"/>
      <c r="B148" s="321"/>
      <c r="C148" s="339"/>
      <c r="D148" s="321"/>
      <c r="E148" s="321"/>
      <c r="F148" s="321"/>
      <c r="G148" s="321"/>
      <c r="H148" s="321"/>
      <c r="I148" s="321"/>
      <c r="J148" s="321"/>
      <c r="K148" s="321"/>
      <c r="L148" s="321"/>
      <c r="M148" s="321"/>
      <c r="N148" s="321"/>
      <c r="O148" s="321"/>
      <c r="P148" s="321"/>
      <c r="Q148" s="329"/>
      <c r="R148" s="305"/>
      <c r="S148" s="305"/>
      <c r="T148" s="305"/>
    </row>
    <row r="149" spans="1:20" ht="15">
      <c r="A149" s="338" t="s">
        <v>84</v>
      </c>
      <c r="B149" s="337">
        <f>-B141</f>
        <v>-597669.35265437234</v>
      </c>
      <c r="C149" s="337">
        <f t="shared" ref="C149:Q149" si="34">-C141+C144+C145+C146+C147</f>
        <v>-279089.089347011</v>
      </c>
      <c r="D149" s="337">
        <f t="shared" si="34"/>
        <v>123808.01159610266</v>
      </c>
      <c r="E149" s="337">
        <f t="shared" si="34"/>
        <v>452337.20483155997</v>
      </c>
      <c r="F149" s="337">
        <f t="shared" si="34"/>
        <v>441707.91680893011</v>
      </c>
      <c r="G149" s="337">
        <f t="shared" si="34"/>
        <v>613271.04089135106</v>
      </c>
      <c r="H149" s="337">
        <f t="shared" si="34"/>
        <v>623357.72753488133</v>
      </c>
      <c r="I149" s="337">
        <f t="shared" si="34"/>
        <v>649739.82933444821</v>
      </c>
      <c r="J149" s="337">
        <f t="shared" si="34"/>
        <v>639025.85393624404</v>
      </c>
      <c r="K149" s="337">
        <f t="shared" si="34"/>
        <v>649121.94975269609</v>
      </c>
      <c r="L149" s="337">
        <f t="shared" si="34"/>
        <v>601314.93966716365</v>
      </c>
      <c r="M149" s="337">
        <f t="shared" si="34"/>
        <v>632224.11878361006</v>
      </c>
      <c r="N149" s="337">
        <f t="shared" si="34"/>
        <v>637814.62521001545</v>
      </c>
      <c r="O149" s="337">
        <f t="shared" si="34"/>
        <v>647922.83331372996</v>
      </c>
      <c r="P149" s="337">
        <f t="shared" si="34"/>
        <v>637227.02787573298</v>
      </c>
      <c r="Q149" s="336">
        <f t="shared" si="34"/>
        <v>610241.89846964402</v>
      </c>
      <c r="R149" s="305"/>
      <c r="S149" s="305"/>
      <c r="T149" s="305"/>
    </row>
    <row r="150" spans="1:20">
      <c r="A150" s="335"/>
      <c r="B150" s="321"/>
      <c r="C150" s="333"/>
      <c r="D150" s="333"/>
      <c r="E150" s="333"/>
      <c r="F150" s="333"/>
      <c r="G150" s="333"/>
      <c r="H150" s="333"/>
      <c r="I150" s="333"/>
      <c r="J150" s="333"/>
      <c r="K150" s="333"/>
      <c r="L150" s="333"/>
      <c r="M150" s="333"/>
      <c r="N150" s="333"/>
      <c r="O150" s="333"/>
      <c r="P150" s="333"/>
      <c r="Q150" s="332"/>
      <c r="R150" s="305"/>
      <c r="S150" s="305"/>
      <c r="T150" s="305"/>
    </row>
    <row r="151" spans="1:20">
      <c r="A151" s="331" t="s">
        <v>85</v>
      </c>
      <c r="B151" s="330">
        <f>NPV(0.12,B149:L149)</f>
        <v>1337507.3328816679</v>
      </c>
      <c r="C151" s="321"/>
      <c r="D151" s="333"/>
      <c r="E151" s="333"/>
      <c r="F151" s="333"/>
      <c r="G151" s="333"/>
      <c r="H151" s="333"/>
      <c r="I151" s="333"/>
      <c r="J151" s="333"/>
      <c r="K151" s="333"/>
      <c r="L151" s="333"/>
      <c r="M151" s="333"/>
      <c r="N151" s="333"/>
      <c r="O151" s="333"/>
      <c r="P151" s="333"/>
      <c r="Q151" s="332"/>
      <c r="R151" s="305"/>
      <c r="S151" s="305"/>
      <c r="T151" s="305"/>
    </row>
    <row r="152" spans="1:20">
      <c r="A152" s="335" t="s">
        <v>86</v>
      </c>
      <c r="B152" s="334">
        <f>IRR(B149:L149)</f>
        <v>0.36070515306617501</v>
      </c>
      <c r="C152" s="321"/>
      <c r="D152" s="333"/>
      <c r="E152" s="333"/>
      <c r="F152" s="333"/>
      <c r="G152" s="333"/>
      <c r="H152" s="333"/>
      <c r="I152" s="333"/>
      <c r="J152" s="333"/>
      <c r="K152" s="333"/>
      <c r="L152" s="333"/>
      <c r="M152" s="333"/>
      <c r="N152" s="333"/>
      <c r="O152" s="333"/>
      <c r="P152" s="333"/>
      <c r="Q152" s="332"/>
      <c r="R152" s="305"/>
      <c r="S152" s="305"/>
      <c r="T152" s="305"/>
    </row>
    <row r="153" spans="1:20">
      <c r="A153" s="331" t="s">
        <v>87</v>
      </c>
      <c r="B153" s="330">
        <f>NPV(0.12,B149:Q149)</f>
        <v>1994494.6844344537</v>
      </c>
      <c r="C153" s="321"/>
      <c r="D153" s="321"/>
      <c r="E153" s="321"/>
      <c r="F153" s="321"/>
      <c r="G153" s="321"/>
      <c r="H153" s="321"/>
      <c r="I153" s="321"/>
      <c r="J153" s="321"/>
      <c r="K153" s="321"/>
      <c r="L153" s="321"/>
      <c r="M153" s="321"/>
      <c r="N153" s="321"/>
      <c r="O153" s="321"/>
      <c r="P153" s="321"/>
      <c r="Q153" s="329"/>
      <c r="R153" s="305"/>
      <c r="S153" s="305"/>
      <c r="T153" s="305"/>
    </row>
    <row r="154" spans="1:20" ht="13.5" thickBot="1">
      <c r="A154" s="328" t="s">
        <v>88</v>
      </c>
      <c r="B154" s="327">
        <f>IRR(B149:Q149)</f>
        <v>0.38056419613306985</v>
      </c>
      <c r="C154" s="326"/>
      <c r="D154" s="326"/>
      <c r="E154" s="326"/>
      <c r="F154" s="326"/>
      <c r="G154" s="326"/>
      <c r="H154" s="326"/>
      <c r="I154" s="326"/>
      <c r="J154" s="326"/>
      <c r="K154" s="326"/>
      <c r="L154" s="326"/>
      <c r="M154" s="326"/>
      <c r="N154" s="326"/>
      <c r="O154" s="326"/>
      <c r="P154" s="326"/>
      <c r="Q154" s="325"/>
      <c r="R154" s="305"/>
      <c r="S154" s="305"/>
      <c r="T154" s="305"/>
    </row>
    <row r="155" spans="1:20">
      <c r="A155" s="321"/>
      <c r="B155" s="320"/>
      <c r="C155" s="305"/>
      <c r="D155" s="305"/>
      <c r="E155" s="305"/>
      <c r="F155" s="305"/>
      <c r="G155" s="305"/>
      <c r="H155" s="305"/>
      <c r="I155" s="305"/>
      <c r="J155" s="305"/>
      <c r="K155" s="305"/>
      <c r="L155" s="305"/>
      <c r="M155" s="305"/>
      <c r="N155" s="305"/>
      <c r="O155" s="305"/>
      <c r="P155" s="305"/>
      <c r="Q155" s="305"/>
      <c r="R155" s="305"/>
      <c r="S155" s="305"/>
      <c r="T155" s="305"/>
    </row>
    <row r="156" spans="1:20" ht="7.5" customHeight="1">
      <c r="A156" s="324"/>
      <c r="B156" s="323"/>
      <c r="C156" s="322"/>
      <c r="D156" s="322"/>
      <c r="E156" s="322"/>
      <c r="F156" s="322"/>
      <c r="G156" s="322"/>
      <c r="H156" s="322"/>
      <c r="I156" s="322"/>
      <c r="J156" s="322"/>
      <c r="K156" s="322"/>
      <c r="L156" s="322"/>
      <c r="M156" s="322"/>
      <c r="N156" s="322"/>
      <c r="O156" s="322"/>
      <c r="P156" s="322"/>
      <c r="Q156" s="322"/>
      <c r="R156" s="305"/>
      <c r="S156" s="305"/>
      <c r="T156" s="305"/>
    </row>
    <row r="157" spans="1:20">
      <c r="A157" s="321"/>
      <c r="B157" s="320"/>
      <c r="C157" s="305"/>
      <c r="D157" s="305"/>
      <c r="E157" s="305"/>
      <c r="F157" s="305"/>
      <c r="G157" s="305"/>
      <c r="H157" s="305"/>
      <c r="I157" s="305"/>
      <c r="J157" s="305"/>
      <c r="K157" s="305"/>
      <c r="L157" s="305"/>
      <c r="M157" s="305"/>
      <c r="N157" s="305"/>
      <c r="O157" s="305"/>
      <c r="P157" s="305"/>
      <c r="Q157" s="305"/>
      <c r="R157" s="305"/>
      <c r="S157" s="305"/>
      <c r="T157" s="305"/>
    </row>
    <row r="158" spans="1:20" ht="15">
      <c r="A158" s="314" t="s">
        <v>61</v>
      </c>
      <c r="B158" s="305"/>
      <c r="C158" s="305"/>
      <c r="D158" s="305"/>
      <c r="E158" s="305"/>
      <c r="F158" s="305"/>
      <c r="G158" s="305"/>
      <c r="H158" s="305"/>
      <c r="I158" s="305"/>
      <c r="J158" s="305"/>
      <c r="K158" s="305"/>
      <c r="L158" s="305"/>
      <c r="M158" s="305"/>
      <c r="N158" s="305"/>
      <c r="O158" s="305"/>
      <c r="P158" s="305"/>
      <c r="Q158" s="305"/>
      <c r="R158" s="305"/>
      <c r="S158" s="305"/>
      <c r="T158" s="305"/>
    </row>
    <row r="159" spans="1:20" ht="15.75">
      <c r="A159" s="313" t="str">
        <f>+Indicadores!$B$206</f>
        <v>Proyecto de riego comunitario - ADRA</v>
      </c>
      <c r="B159" s="305"/>
      <c r="C159" s="305"/>
      <c r="D159" s="305"/>
      <c r="E159" s="305"/>
      <c r="F159" s="305"/>
      <c r="G159" s="305"/>
      <c r="H159" s="305"/>
      <c r="I159" s="305"/>
      <c r="J159" s="305"/>
      <c r="K159" s="305"/>
      <c r="L159" s="305"/>
      <c r="M159" s="305"/>
      <c r="N159" s="305"/>
      <c r="O159" s="305"/>
      <c r="P159" s="305"/>
      <c r="Q159" s="305"/>
      <c r="R159" s="305"/>
      <c r="S159" s="305"/>
      <c r="T159" s="305"/>
    </row>
    <row r="160" spans="1:20">
      <c r="A160" s="305"/>
      <c r="B160" s="305"/>
      <c r="C160" s="305"/>
      <c r="D160" s="305"/>
      <c r="E160" s="305"/>
      <c r="F160" s="305"/>
      <c r="G160" s="305"/>
      <c r="H160" s="305"/>
      <c r="I160" s="305"/>
      <c r="J160" s="305"/>
      <c r="K160" s="305"/>
      <c r="L160" s="305"/>
      <c r="M160" s="305"/>
      <c r="N160" s="305"/>
      <c r="O160" s="305"/>
      <c r="P160" s="305"/>
      <c r="Q160" s="305"/>
      <c r="R160" s="305"/>
      <c r="S160" s="305"/>
      <c r="T160" s="305"/>
    </row>
    <row r="161" spans="1:20">
      <c r="A161" s="312" t="s">
        <v>62</v>
      </c>
      <c r="B161" s="311" t="s">
        <v>37</v>
      </c>
      <c r="C161" s="311" t="s">
        <v>38</v>
      </c>
      <c r="D161" s="311" t="s">
        <v>39</v>
      </c>
      <c r="E161" s="311" t="s">
        <v>40</v>
      </c>
      <c r="F161" s="311" t="s">
        <v>41</v>
      </c>
      <c r="G161" s="311" t="s">
        <v>42</v>
      </c>
      <c r="H161" s="311" t="s">
        <v>43</v>
      </c>
      <c r="I161" s="311" t="s">
        <v>44</v>
      </c>
      <c r="J161" s="311" t="s">
        <v>45</v>
      </c>
      <c r="K161" s="311" t="s">
        <v>46</v>
      </c>
      <c r="L161" s="311" t="s">
        <v>47</v>
      </c>
      <c r="M161" s="311" t="s">
        <v>48</v>
      </c>
      <c r="N161" s="311" t="s">
        <v>49</v>
      </c>
      <c r="O161" s="311" t="s">
        <v>50</v>
      </c>
      <c r="P161" s="311" t="s">
        <v>51</v>
      </c>
      <c r="Q161" s="310" t="s">
        <v>52</v>
      </c>
      <c r="R161" s="305"/>
      <c r="S161" s="305"/>
      <c r="T161" s="305"/>
    </row>
    <row r="162" spans="1:20" ht="15">
      <c r="A162" s="314" t="s">
        <v>74</v>
      </c>
      <c r="B162" s="305"/>
      <c r="C162" s="305"/>
      <c r="D162" s="305"/>
      <c r="E162" s="305"/>
      <c r="F162" s="305"/>
      <c r="G162" s="305"/>
      <c r="H162" s="305"/>
      <c r="I162" s="305"/>
      <c r="J162" s="305"/>
      <c r="K162" s="305"/>
      <c r="L162" s="305"/>
      <c r="M162" s="305"/>
      <c r="N162" s="305"/>
      <c r="O162" s="305"/>
      <c r="P162" s="305"/>
      <c r="Q162" s="305"/>
      <c r="R162" s="305"/>
      <c r="S162" s="305"/>
      <c r="T162" s="305"/>
    </row>
    <row r="163" spans="1:20" ht="14.25">
      <c r="A163" s="317" t="s">
        <v>75</v>
      </c>
      <c r="B163" s="306"/>
      <c r="C163" s="306">
        <f t="shared" ref="C163:Q163" si="35">+C85-C98</f>
        <v>-63554.651380688869</v>
      </c>
      <c r="D163" s="306">
        <f t="shared" si="35"/>
        <v>114101.05366974056</v>
      </c>
      <c r="E163" s="306">
        <f t="shared" si="35"/>
        <v>397242.45681829122</v>
      </c>
      <c r="F163" s="306">
        <f t="shared" si="35"/>
        <v>387221.35934583889</v>
      </c>
      <c r="G163" s="306">
        <f t="shared" si="35"/>
        <v>535869.50659306184</v>
      </c>
      <c r="H163" s="306">
        <f t="shared" si="35"/>
        <v>548509.41024642286</v>
      </c>
      <c r="I163" s="306">
        <f t="shared" si="35"/>
        <v>578534.14406325028</v>
      </c>
      <c r="J163" s="306">
        <f t="shared" si="35"/>
        <v>568921.78094190941</v>
      </c>
      <c r="K163" s="306">
        <f t="shared" si="35"/>
        <v>581516.27225178177</v>
      </c>
      <c r="L163" s="306">
        <f t="shared" si="35"/>
        <v>532252.1278485558</v>
      </c>
      <c r="M163" s="306">
        <f t="shared" si="35"/>
        <v>567038.93608936202</v>
      </c>
      <c r="N163" s="306">
        <f t="shared" si="35"/>
        <v>574767.64384775981</v>
      </c>
      <c r="O163" s="306">
        <f t="shared" si="35"/>
        <v>587303.67652857397</v>
      </c>
      <c r="P163" s="306">
        <f t="shared" si="35"/>
        <v>577603.61808257969</v>
      </c>
      <c r="Q163" s="306">
        <f t="shared" si="35"/>
        <v>550489.33102104545</v>
      </c>
      <c r="R163" s="305"/>
      <c r="S163" s="305"/>
      <c r="T163" s="305"/>
    </row>
    <row r="164" spans="1:20" ht="14.25">
      <c r="A164" s="317" t="s">
        <v>13</v>
      </c>
      <c r="B164" s="305"/>
      <c r="C164" s="306">
        <f t="shared" ref="C164:Q164" si="36">C77-C90</f>
        <v>1398.1272342269294</v>
      </c>
      <c r="D164" s="306">
        <f t="shared" si="36"/>
        <v>38822.835128190811</v>
      </c>
      <c r="E164" s="306">
        <f t="shared" si="36"/>
        <v>188369.86420563527</v>
      </c>
      <c r="F164" s="306">
        <f t="shared" si="36"/>
        <v>185494.7110266946</v>
      </c>
      <c r="G164" s="306">
        <f t="shared" si="36"/>
        <v>261452.21705539472</v>
      </c>
      <c r="H164" s="306">
        <f t="shared" si="36"/>
        <v>257418.47568889751</v>
      </c>
      <c r="I164" s="306">
        <f t="shared" si="36"/>
        <v>253425.07173606538</v>
      </c>
      <c r="J164" s="306">
        <f t="shared" si="36"/>
        <v>249471.60182276153</v>
      </c>
      <c r="K164" s="306">
        <f t="shared" si="36"/>
        <v>245557.66660859063</v>
      </c>
      <c r="L164" s="306">
        <f t="shared" si="36"/>
        <v>241682.87074656144</v>
      </c>
      <c r="M164" s="306">
        <f t="shared" si="36"/>
        <v>237846.82284315262</v>
      </c>
      <c r="N164" s="306">
        <f t="shared" si="36"/>
        <v>234049.13541877788</v>
      </c>
      <c r="O164" s="306">
        <f t="shared" si="36"/>
        <v>230289.42486864689</v>
      </c>
      <c r="P164" s="306">
        <f t="shared" si="36"/>
        <v>226567.31142401719</v>
      </c>
      <c r="Q164" s="306">
        <f t="shared" si="36"/>
        <v>222882.41911383375</v>
      </c>
      <c r="R164" s="305"/>
      <c r="S164" s="305"/>
      <c r="T164" s="305"/>
    </row>
    <row r="165" spans="1:20" ht="14.25">
      <c r="A165" s="317" t="s">
        <v>14</v>
      </c>
      <c r="B165" s="305"/>
      <c r="C165" s="306">
        <f t="shared" ref="C165:Q165" si="37">C78-C91</f>
        <v>0</v>
      </c>
      <c r="D165" s="306">
        <f t="shared" si="37"/>
        <v>0</v>
      </c>
      <c r="E165" s="306">
        <f t="shared" si="37"/>
        <v>0</v>
      </c>
      <c r="F165" s="306">
        <f t="shared" si="37"/>
        <v>0</v>
      </c>
      <c r="G165" s="306">
        <f t="shared" si="37"/>
        <v>0</v>
      </c>
      <c r="H165" s="306">
        <f t="shared" si="37"/>
        <v>0</v>
      </c>
      <c r="I165" s="306">
        <f t="shared" si="37"/>
        <v>0</v>
      </c>
      <c r="J165" s="306">
        <f t="shared" si="37"/>
        <v>0</v>
      </c>
      <c r="K165" s="306">
        <f t="shared" si="37"/>
        <v>0</v>
      </c>
      <c r="L165" s="306">
        <f t="shared" si="37"/>
        <v>0</v>
      </c>
      <c r="M165" s="306">
        <f t="shared" si="37"/>
        <v>0</v>
      </c>
      <c r="N165" s="306">
        <f t="shared" si="37"/>
        <v>0</v>
      </c>
      <c r="O165" s="306">
        <f t="shared" si="37"/>
        <v>0</v>
      </c>
      <c r="P165" s="306">
        <f t="shared" si="37"/>
        <v>0</v>
      </c>
      <c r="Q165" s="306">
        <f t="shared" si="37"/>
        <v>0</v>
      </c>
      <c r="R165" s="305"/>
      <c r="S165" s="305"/>
      <c r="T165" s="305"/>
    </row>
    <row r="166" spans="1:20" ht="14.25">
      <c r="A166" s="317" t="s">
        <v>76</v>
      </c>
      <c r="B166" s="305"/>
      <c r="C166" s="306">
        <f t="shared" ref="C166:Q166" si="38">(C79-C92)*$C$174+(C80-C93)*$C$175+(C81-C94)*$C$176</f>
        <v>335.76345073652931</v>
      </c>
      <c r="D166" s="306">
        <f t="shared" si="38"/>
        <v>4028.5548231484472</v>
      </c>
      <c r="E166" s="306">
        <f t="shared" si="38"/>
        <v>17452.812851464569</v>
      </c>
      <c r="F166" s="306">
        <f t="shared" si="38"/>
        <v>17165.85633808517</v>
      </c>
      <c r="G166" s="306">
        <f t="shared" si="38"/>
        <v>24165.436021746151</v>
      </c>
      <c r="H166" s="306">
        <f t="shared" si="38"/>
        <v>23762.84586867793</v>
      </c>
      <c r="I166" s="306">
        <f t="shared" si="38"/>
        <v>23364.281617140401</v>
      </c>
      <c r="J166" s="306">
        <f t="shared" si="38"/>
        <v>22969.703008118238</v>
      </c>
      <c r="K166" s="306">
        <f t="shared" si="38"/>
        <v>22579.070185186298</v>
      </c>
      <c r="L166" s="306">
        <f t="shared" si="38"/>
        <v>22192.343690483674</v>
      </c>
      <c r="M166" s="306">
        <f t="shared" si="38"/>
        <v>21809.484460728079</v>
      </c>
      <c r="N166" s="306">
        <f t="shared" si="38"/>
        <v>21430.453823270043</v>
      </c>
      <c r="O166" s="306">
        <f t="shared" si="38"/>
        <v>21055.213492186584</v>
      </c>
      <c r="P166" s="306">
        <f t="shared" si="38"/>
        <v>20683.725564413962</v>
      </c>
      <c r="Q166" s="306">
        <f t="shared" si="38"/>
        <v>20315.952515919067</v>
      </c>
      <c r="R166" s="305"/>
      <c r="S166" s="305"/>
      <c r="T166" s="305"/>
    </row>
    <row r="167" spans="1:20" ht="14.25">
      <c r="A167" s="317"/>
      <c r="B167" s="305"/>
      <c r="C167" s="306"/>
      <c r="D167" s="306"/>
      <c r="E167" s="306"/>
      <c r="F167" s="306"/>
      <c r="G167" s="306"/>
      <c r="H167" s="306"/>
      <c r="I167" s="306"/>
      <c r="J167" s="306"/>
      <c r="K167" s="306"/>
      <c r="L167" s="306"/>
      <c r="M167" s="306"/>
      <c r="N167" s="306"/>
      <c r="O167" s="306"/>
      <c r="P167" s="306"/>
      <c r="Q167" s="306"/>
      <c r="R167" s="305"/>
      <c r="S167" s="305"/>
      <c r="T167" s="305"/>
    </row>
    <row r="168" spans="1:20" ht="15">
      <c r="A168" s="314" t="s">
        <v>77</v>
      </c>
      <c r="B168" s="305"/>
      <c r="C168" s="305"/>
      <c r="D168" s="305"/>
      <c r="G168" s="305"/>
      <c r="H168" s="305"/>
      <c r="I168" s="305"/>
      <c r="J168" s="305"/>
      <c r="K168" s="305"/>
      <c r="L168" s="305"/>
      <c r="M168" s="305"/>
      <c r="N168" s="305"/>
      <c r="O168" s="305"/>
      <c r="P168" s="305"/>
      <c r="Q168" s="305"/>
      <c r="R168" s="305"/>
      <c r="S168" s="305"/>
      <c r="T168" s="305"/>
    </row>
    <row r="169" spans="1:20" ht="14.25">
      <c r="A169" s="317" t="s">
        <v>78</v>
      </c>
      <c r="C169" s="319">
        <v>0.66</v>
      </c>
      <c r="D169" s="305"/>
      <c r="G169" s="305"/>
      <c r="H169" s="305"/>
      <c r="I169" s="305"/>
      <c r="J169" s="305"/>
      <c r="K169" s="305"/>
      <c r="L169" s="305"/>
      <c r="M169" s="305"/>
      <c r="N169" s="305"/>
      <c r="O169" s="305"/>
      <c r="P169" s="305"/>
      <c r="Q169" s="305"/>
      <c r="R169" s="305"/>
      <c r="S169" s="305"/>
      <c r="T169" s="305"/>
    </row>
    <row r="170" spans="1:20" ht="14.25">
      <c r="A170" s="317" t="s">
        <v>79</v>
      </c>
      <c r="C170" s="319">
        <f>1/C172</f>
        <v>0.93632958801498123</v>
      </c>
      <c r="D170" s="305"/>
      <c r="G170" s="305"/>
      <c r="H170" s="305"/>
      <c r="I170" s="305"/>
      <c r="J170" s="305"/>
      <c r="K170" s="305"/>
      <c r="L170" s="305"/>
      <c r="M170" s="305"/>
      <c r="N170" s="305"/>
      <c r="O170" s="305"/>
      <c r="P170" s="305"/>
      <c r="Q170" s="305"/>
      <c r="R170" s="305"/>
      <c r="S170" s="305"/>
      <c r="T170" s="305"/>
    </row>
    <row r="171" spans="1:20" ht="14.25">
      <c r="A171" s="317" t="s">
        <v>80</v>
      </c>
      <c r="C171" s="319">
        <f>1/C172</f>
        <v>0.93632958801498123</v>
      </c>
      <c r="D171" s="305"/>
      <c r="G171" s="305"/>
      <c r="H171" s="305"/>
      <c r="I171" s="305"/>
      <c r="J171" s="305"/>
      <c r="K171" s="305"/>
      <c r="L171" s="305"/>
      <c r="M171" s="305"/>
      <c r="N171" s="305"/>
      <c r="O171" s="305"/>
      <c r="P171" s="305"/>
      <c r="Q171" s="305"/>
      <c r="R171" s="305"/>
      <c r="S171" s="305"/>
      <c r="T171" s="305"/>
    </row>
    <row r="172" spans="1:20" ht="14.25">
      <c r="A172" s="317" t="s">
        <v>81</v>
      </c>
      <c r="C172" s="319">
        <v>1.0680000000000001</v>
      </c>
      <c r="D172" s="305"/>
      <c r="E172" s="305"/>
      <c r="F172" s="305"/>
      <c r="G172" s="305"/>
      <c r="H172" s="305"/>
      <c r="I172" s="305"/>
      <c r="J172" s="305"/>
      <c r="K172" s="305"/>
      <c r="L172" s="305"/>
      <c r="M172" s="305"/>
      <c r="N172" s="305"/>
      <c r="O172" s="305"/>
      <c r="P172" s="305"/>
      <c r="Q172" s="305"/>
      <c r="R172" s="305"/>
      <c r="S172" s="305"/>
      <c r="T172" s="305"/>
    </row>
    <row r="173" spans="1:20" ht="14.25">
      <c r="A173" s="318" t="s">
        <v>127</v>
      </c>
      <c r="C173" s="317"/>
      <c r="D173" s="305"/>
      <c r="E173" s="305"/>
      <c r="F173" s="305"/>
      <c r="G173" s="305"/>
      <c r="H173" s="305"/>
      <c r="I173" s="305"/>
      <c r="J173" s="305"/>
      <c r="K173" s="305"/>
      <c r="L173" s="305"/>
      <c r="M173" s="305"/>
      <c r="N173" s="305"/>
      <c r="O173" s="305"/>
      <c r="P173" s="305"/>
      <c r="Q173" s="305"/>
      <c r="R173" s="305"/>
      <c r="S173" s="305"/>
      <c r="T173" s="305"/>
    </row>
    <row r="174" spans="1:20" ht="14.25">
      <c r="A174" s="317" t="s">
        <v>92</v>
      </c>
      <c r="C174" s="88">
        <v>0</v>
      </c>
      <c r="D174" s="305"/>
      <c r="E174" s="305"/>
      <c r="F174" s="305"/>
      <c r="G174" s="305"/>
      <c r="H174" s="305"/>
      <c r="I174" s="305"/>
      <c r="J174" s="305"/>
      <c r="K174" s="305"/>
      <c r="L174" s="305"/>
      <c r="M174" s="305"/>
      <c r="N174" s="305"/>
      <c r="O174" s="305"/>
      <c r="P174" s="305"/>
      <c r="Q174" s="305"/>
      <c r="R174" s="305"/>
      <c r="S174" s="305"/>
      <c r="T174" s="305"/>
    </row>
    <row r="175" spans="1:20" ht="14.25">
      <c r="A175" s="317" t="s">
        <v>93</v>
      </c>
      <c r="C175" s="120">
        <v>0.05</v>
      </c>
      <c r="D175" s="305"/>
      <c r="E175" s="305"/>
      <c r="F175" s="305"/>
      <c r="G175" s="305"/>
      <c r="H175" s="305"/>
      <c r="I175" s="305"/>
      <c r="J175" s="305"/>
      <c r="K175" s="305"/>
      <c r="L175" s="305"/>
      <c r="M175" s="305"/>
      <c r="N175" s="305"/>
      <c r="O175" s="305"/>
      <c r="P175" s="305"/>
      <c r="Q175" s="305"/>
      <c r="R175" s="305"/>
      <c r="S175" s="305"/>
      <c r="T175" s="305"/>
    </row>
    <row r="176" spans="1:20" ht="14.25">
      <c r="A176" s="317" t="s">
        <v>94</v>
      </c>
      <c r="C176" s="120">
        <v>0.25</v>
      </c>
      <c r="D176" s="305"/>
      <c r="E176" s="305"/>
      <c r="F176" s="305"/>
      <c r="G176" s="305"/>
      <c r="H176" s="305"/>
      <c r="I176" s="305"/>
      <c r="J176" s="305"/>
      <c r="K176" s="305"/>
      <c r="L176" s="305"/>
      <c r="M176" s="305"/>
      <c r="N176" s="305"/>
      <c r="O176" s="305"/>
      <c r="P176" s="305"/>
      <c r="Q176" s="305"/>
      <c r="R176" s="305"/>
      <c r="S176" s="305"/>
      <c r="T176" s="305"/>
    </row>
    <row r="177" spans="3:20">
      <c r="C177" s="305"/>
      <c r="D177" s="305"/>
      <c r="E177" s="305"/>
      <c r="F177" s="305"/>
      <c r="G177" s="305"/>
      <c r="H177" s="305"/>
      <c r="I177" s="305"/>
      <c r="J177" s="305"/>
      <c r="K177" s="305"/>
      <c r="L177" s="305"/>
      <c r="M177" s="305"/>
      <c r="N177" s="305"/>
      <c r="O177" s="305"/>
      <c r="P177" s="305"/>
      <c r="Q177" s="305"/>
      <c r="R177" s="305"/>
      <c r="S177" s="305"/>
      <c r="T177" s="305"/>
    </row>
  </sheetData>
  <pageMargins left="1.01" right="0.31" top="1" bottom="1" header="0.5" footer="0.5"/>
  <pageSetup scale="6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T187"/>
  <sheetViews>
    <sheetView topLeftCell="A151" zoomScale="75" workbookViewId="0">
      <selection activeCell="B162" sqref="B162"/>
    </sheetView>
  </sheetViews>
  <sheetFormatPr baseColWidth="10" defaultColWidth="9.140625" defaultRowHeight="12.75"/>
  <cols>
    <col min="1" max="1" width="39.5703125" style="304" customWidth="1"/>
    <col min="2" max="2" width="11" style="304" customWidth="1"/>
    <col min="3" max="4" width="10.42578125" style="304" bestFit="1" customWidth="1"/>
    <col min="5" max="5" width="10.85546875" style="304" bestFit="1" customWidth="1"/>
    <col min="6" max="17" width="10.42578125" style="304" bestFit="1" customWidth="1"/>
    <col min="18" max="16384" width="9.140625" style="304"/>
  </cols>
  <sheetData>
    <row r="1" spans="1:16" ht="15.75">
      <c r="A1" s="313" t="str">
        <f>+Indicadores!$B$306</f>
        <v>Proyecto integrado de produccion e informacion - PILARH</v>
      </c>
    </row>
    <row r="2" spans="1:16" ht="15.75">
      <c r="A2" s="407" t="s">
        <v>29</v>
      </c>
      <c r="B2" s="406"/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  <c r="P2" s="406"/>
    </row>
    <row r="3" spans="1:16" ht="15.75">
      <c r="A3" s="363"/>
      <c r="B3" s="362"/>
      <c r="C3" s="362"/>
      <c r="D3" s="362"/>
      <c r="E3" s="362"/>
      <c r="F3" s="362"/>
      <c r="G3" s="362"/>
      <c r="H3" s="362"/>
      <c r="I3" s="362"/>
      <c r="J3" s="362"/>
      <c r="K3" s="362"/>
      <c r="L3" s="362"/>
      <c r="M3" s="362"/>
      <c r="N3" s="362"/>
      <c r="O3" s="362"/>
      <c r="P3" s="362"/>
    </row>
    <row r="4" spans="1:16" ht="15.75">
      <c r="A4" s="405" t="s">
        <v>65</v>
      </c>
      <c r="B4" s="374"/>
      <c r="C4" s="374"/>
      <c r="D4" s="374"/>
      <c r="E4" s="374"/>
      <c r="F4" s="374"/>
      <c r="G4" s="374"/>
      <c r="H4" s="374"/>
      <c r="I4" s="374"/>
      <c r="J4" s="374"/>
      <c r="K4" s="374"/>
      <c r="L4" s="374"/>
      <c r="M4" s="374"/>
      <c r="N4" s="374"/>
      <c r="O4" s="374"/>
      <c r="P4" s="374"/>
    </row>
    <row r="5" spans="1:16" ht="13.5" thickBot="1"/>
    <row r="6" spans="1:16">
      <c r="A6" s="404" t="s">
        <v>89</v>
      </c>
      <c r="B6" s="390">
        <v>1</v>
      </c>
      <c r="C6" s="390">
        <f t="shared" ref="C6:P6" si="0">+B6+1</f>
        <v>2</v>
      </c>
      <c r="D6" s="390">
        <f t="shared" si="0"/>
        <v>3</v>
      </c>
      <c r="E6" s="390">
        <f t="shared" si="0"/>
        <v>4</v>
      </c>
      <c r="F6" s="390">
        <f t="shared" si="0"/>
        <v>5</v>
      </c>
      <c r="G6" s="390">
        <f t="shared" si="0"/>
        <v>6</v>
      </c>
      <c r="H6" s="390">
        <f t="shared" si="0"/>
        <v>7</v>
      </c>
      <c r="I6" s="390">
        <f t="shared" si="0"/>
        <v>8</v>
      </c>
      <c r="J6" s="390">
        <f t="shared" si="0"/>
        <v>9</v>
      </c>
      <c r="K6" s="390">
        <f t="shared" si="0"/>
        <v>10</v>
      </c>
      <c r="L6" s="390">
        <f t="shared" si="0"/>
        <v>11</v>
      </c>
      <c r="M6" s="390">
        <f t="shared" si="0"/>
        <v>12</v>
      </c>
      <c r="N6" s="390">
        <f t="shared" si="0"/>
        <v>13</v>
      </c>
      <c r="O6" s="390">
        <f t="shared" si="0"/>
        <v>14</v>
      </c>
      <c r="P6" s="389">
        <f t="shared" si="0"/>
        <v>15</v>
      </c>
    </row>
    <row r="7" spans="1:16">
      <c r="A7" s="402" t="str">
        <f>+'[5]Areas y productor tipic'!A204</f>
        <v>Maiz</v>
      </c>
      <c r="B7" s="401">
        <f>+'[5]Areas y productor tipic'!B204+B13</f>
        <v>1.0506</v>
      </c>
      <c r="C7" s="401">
        <f>+'[5]Areas y productor tipic'!C204+C13</f>
        <v>0.87035599999999991</v>
      </c>
      <c r="D7" s="401">
        <f>+'[5]Areas y productor tipic'!D204+D13</f>
        <v>0.90035599999999993</v>
      </c>
      <c r="E7" s="401">
        <f>+'[5]Areas y productor tipic'!E204+E13</f>
        <v>0.90035599999999993</v>
      </c>
      <c r="F7" s="401">
        <f>+'[5]Areas y productor tipic'!F204+F13</f>
        <v>0.90035599999999993</v>
      </c>
      <c r="G7" s="401">
        <f>+'[5]Areas y productor tipic'!G204+G13</f>
        <v>0.90035599999999993</v>
      </c>
      <c r="H7" s="401">
        <f>+'[5]Areas y productor tipic'!H204+H13</f>
        <v>0.90035599999999993</v>
      </c>
      <c r="I7" s="401">
        <f>+'[5]Areas y productor tipic'!I204+I13</f>
        <v>0.90035599999999993</v>
      </c>
      <c r="J7" s="401">
        <f>+'[5]Areas y productor tipic'!J204+J13</f>
        <v>0.90035599999999993</v>
      </c>
      <c r="K7" s="401">
        <f>+'[5]Areas y productor tipic'!K204+K13</f>
        <v>0.90035599999999993</v>
      </c>
      <c r="L7" s="401">
        <f>+'[5]Areas y productor tipic'!L204+L13</f>
        <v>0.90035599999999993</v>
      </c>
      <c r="M7" s="401">
        <f>+'[5]Areas y productor tipic'!M204+M13</f>
        <v>0.90035599999999993</v>
      </c>
      <c r="N7" s="401">
        <f>+'[5]Areas y productor tipic'!N204+N13</f>
        <v>0.90035599999999993</v>
      </c>
      <c r="O7" s="401">
        <f>+'[5]Areas y productor tipic'!O204+O13</f>
        <v>0.90035599999999993</v>
      </c>
      <c r="P7" s="401">
        <f>+'[5]Areas y productor tipic'!P204+P13</f>
        <v>0.90035599999999993</v>
      </c>
    </row>
    <row r="8" spans="1:16">
      <c r="A8" s="402" t="str">
        <f>+'[5]Areas y productor tipic'!A205</f>
        <v>Frijol</v>
      </c>
      <c r="B8" s="401">
        <f>+'[5]Areas y productor tipic'!B205</f>
        <v>0.34939999999999999</v>
      </c>
      <c r="C8" s="401">
        <f>+'[5]Areas y productor tipic'!C205</f>
        <v>0.34939999999999999</v>
      </c>
      <c r="D8" s="401">
        <f>+'[5]Areas y productor tipic'!D205</f>
        <v>0.34939999999999999</v>
      </c>
      <c r="E8" s="401">
        <f>+'[5]Areas y productor tipic'!E205</f>
        <v>0.34939999999999999</v>
      </c>
      <c r="F8" s="401">
        <f>+'[5]Areas y productor tipic'!F205</f>
        <v>0.34939999999999999</v>
      </c>
      <c r="G8" s="401">
        <f>+'[5]Areas y productor tipic'!G205</f>
        <v>0.34939999999999999</v>
      </c>
      <c r="H8" s="401">
        <f>+'[5]Areas y productor tipic'!H205</f>
        <v>0.34939999999999999</v>
      </c>
      <c r="I8" s="401">
        <f>+'[5]Areas y productor tipic'!I205</f>
        <v>0.34939999999999999</v>
      </c>
      <c r="J8" s="401">
        <f>+'[5]Areas y productor tipic'!J205</f>
        <v>0.34939999999999999</v>
      </c>
      <c r="K8" s="401">
        <f>+'[5]Areas y productor tipic'!K205</f>
        <v>0.34939999999999999</v>
      </c>
      <c r="L8" s="401">
        <f>+'[5]Areas y productor tipic'!L205</f>
        <v>0.34939999999999999</v>
      </c>
      <c r="M8" s="401">
        <f>+'[5]Areas y productor tipic'!M205</f>
        <v>0.34939999999999999</v>
      </c>
      <c r="N8" s="401">
        <f>+'[5]Areas y productor tipic'!N205</f>
        <v>0.34939999999999999</v>
      </c>
      <c r="O8" s="401">
        <f>+'[5]Areas y productor tipic'!O205</f>
        <v>0.34939999999999999</v>
      </c>
      <c r="P8" s="403">
        <f>+'[5]Areas y productor tipic'!P205</f>
        <v>0.34939999999999999</v>
      </c>
    </row>
    <row r="9" spans="1:16">
      <c r="A9" s="402" t="str">
        <f>+'[5]Areas y productor tipic'!A206</f>
        <v>Tomate</v>
      </c>
      <c r="B9" s="401">
        <v>0.26</v>
      </c>
      <c r="C9" s="401">
        <f>+'[5]Areas y productor tipic'!C206</f>
        <v>0.44024400000000002</v>
      </c>
      <c r="D9" s="401">
        <f t="shared" ref="D9:P9" si="1">C9</f>
        <v>0.44024400000000002</v>
      </c>
      <c r="E9" s="401">
        <f t="shared" si="1"/>
        <v>0.44024400000000002</v>
      </c>
      <c r="F9" s="401">
        <f t="shared" si="1"/>
        <v>0.44024400000000002</v>
      </c>
      <c r="G9" s="401">
        <f t="shared" si="1"/>
        <v>0.44024400000000002</v>
      </c>
      <c r="H9" s="401">
        <f t="shared" si="1"/>
        <v>0.44024400000000002</v>
      </c>
      <c r="I9" s="401">
        <f t="shared" si="1"/>
        <v>0.44024400000000002</v>
      </c>
      <c r="J9" s="401">
        <f t="shared" si="1"/>
        <v>0.44024400000000002</v>
      </c>
      <c r="K9" s="401">
        <f t="shared" si="1"/>
        <v>0.44024400000000002</v>
      </c>
      <c r="L9" s="401">
        <f t="shared" si="1"/>
        <v>0.44024400000000002</v>
      </c>
      <c r="M9" s="401">
        <f t="shared" si="1"/>
        <v>0.44024400000000002</v>
      </c>
      <c r="N9" s="401">
        <f t="shared" si="1"/>
        <v>0.44024400000000002</v>
      </c>
      <c r="O9" s="401">
        <f t="shared" si="1"/>
        <v>0.44024400000000002</v>
      </c>
      <c r="P9" s="401">
        <f t="shared" si="1"/>
        <v>0.44024400000000002</v>
      </c>
    </row>
    <row r="10" spans="1:16">
      <c r="A10" s="402"/>
      <c r="B10" s="401"/>
      <c r="C10" s="401"/>
      <c r="D10" s="401"/>
      <c r="E10" s="401"/>
      <c r="F10" s="401"/>
      <c r="G10" s="401"/>
      <c r="H10" s="401"/>
      <c r="I10" s="401"/>
      <c r="J10" s="401"/>
      <c r="K10" s="401"/>
      <c r="L10" s="401"/>
      <c r="M10" s="401"/>
      <c r="N10" s="401"/>
      <c r="O10" s="401"/>
      <c r="P10" s="403"/>
    </row>
    <row r="11" spans="1:16">
      <c r="A11" s="402"/>
      <c r="B11" s="401"/>
      <c r="C11" s="401"/>
      <c r="D11" s="401"/>
      <c r="E11" s="401"/>
      <c r="F11" s="401"/>
      <c r="G11" s="401"/>
      <c r="H11" s="401"/>
      <c r="I11" s="401"/>
      <c r="J11" s="401"/>
      <c r="K11" s="401"/>
      <c r="L11" s="401"/>
      <c r="M11" s="401"/>
      <c r="N11" s="401"/>
      <c r="O11" s="401"/>
      <c r="P11" s="403"/>
    </row>
    <row r="12" spans="1:16">
      <c r="A12" s="383" t="str">
        <f>+'[5]Areas y productor tipic'!A209</f>
        <v>Total</v>
      </c>
      <c r="B12" s="399">
        <f t="shared" ref="B12:P12" si="2">SUM(B7:B11)</f>
        <v>1.66</v>
      </c>
      <c r="C12" s="399">
        <f t="shared" si="2"/>
        <v>1.66</v>
      </c>
      <c r="D12" s="399">
        <f t="shared" si="2"/>
        <v>1.69</v>
      </c>
      <c r="E12" s="399">
        <f t="shared" si="2"/>
        <v>1.69</v>
      </c>
      <c r="F12" s="399">
        <f t="shared" si="2"/>
        <v>1.69</v>
      </c>
      <c r="G12" s="399">
        <f t="shared" si="2"/>
        <v>1.69</v>
      </c>
      <c r="H12" s="399">
        <f t="shared" si="2"/>
        <v>1.69</v>
      </c>
      <c r="I12" s="399">
        <f t="shared" si="2"/>
        <v>1.69</v>
      </c>
      <c r="J12" s="399">
        <f t="shared" si="2"/>
        <v>1.69</v>
      </c>
      <c r="K12" s="399">
        <f t="shared" si="2"/>
        <v>1.69</v>
      </c>
      <c r="L12" s="399">
        <f t="shared" si="2"/>
        <v>1.69</v>
      </c>
      <c r="M12" s="399">
        <f t="shared" si="2"/>
        <v>1.69</v>
      </c>
      <c r="N12" s="399">
        <f t="shared" si="2"/>
        <v>1.69</v>
      </c>
      <c r="O12" s="399">
        <f t="shared" si="2"/>
        <v>1.69</v>
      </c>
      <c r="P12" s="399">
        <f t="shared" si="2"/>
        <v>1.69</v>
      </c>
    </row>
    <row r="13" spans="1:16" ht="14.25">
      <c r="A13" s="379"/>
      <c r="B13" s="458">
        <v>0.17011200000000004</v>
      </c>
      <c r="C13" s="458">
        <v>-1.013200000000003E-2</v>
      </c>
      <c r="D13" s="458">
        <v>1.9867999999999997E-2</v>
      </c>
      <c r="E13" s="458">
        <v>1.9867999999999997E-2</v>
      </c>
      <c r="F13" s="458">
        <v>1.9867999999999997E-2</v>
      </c>
      <c r="G13" s="458">
        <v>1.9867999999999997E-2</v>
      </c>
      <c r="H13" s="458">
        <v>1.9867999999999997E-2</v>
      </c>
      <c r="I13" s="458">
        <v>1.9867999999999997E-2</v>
      </c>
      <c r="J13" s="458">
        <v>1.9867999999999997E-2</v>
      </c>
      <c r="K13" s="458">
        <v>1.9867999999999997E-2</v>
      </c>
      <c r="L13" s="458">
        <v>1.9867999999999997E-2</v>
      </c>
      <c r="M13" s="458">
        <v>1.9867999999999997E-2</v>
      </c>
      <c r="N13" s="458">
        <v>1.9867999999999997E-2</v>
      </c>
      <c r="O13" s="458">
        <v>1.9867999999999997E-2</v>
      </c>
      <c r="P13" s="458">
        <v>1.9867999999999997E-2</v>
      </c>
    </row>
    <row r="14" spans="1:16">
      <c r="A14" s="383" t="s">
        <v>9</v>
      </c>
      <c r="B14" s="75">
        <f>+B7*Indicadores!$B$385+B8*Indicadores!$C$385+'PILARH-ERR'!B9*Indicadores!$D$385+'PILARH-ERR'!B10*Indicadores!$E$385+'PILARH-ERR'!B11*Indicadores!$F$385</f>
        <v>4913.8130069845938</v>
      </c>
      <c r="C14" s="75">
        <f>+C7*Indicadores!$B$385+C8*Indicadores!$C$385+'PILARH-ERR'!C9*Indicadores!$D$385+'PILARH-ERR'!C10*Indicadores!$E$385+'PILARH-ERR'!C11*Indicadores!$F$385</f>
        <v>7586.2503287990703</v>
      </c>
      <c r="D14" s="75">
        <f>+D7*Indicadores!$B$385+D8*Indicadores!$C$385+'PILARH-ERR'!D9*Indicadores!$D$385+'PILARH-ERR'!D10*Indicadores!$E$385+'PILARH-ERR'!D11*Indicadores!$F$385</f>
        <v>7598.4235096875245</v>
      </c>
      <c r="E14" s="75">
        <f>+E7*Indicadores!$B$385+E8*Indicadores!$C$385+'PILARH-ERR'!E9*Indicadores!$D$385+'PILARH-ERR'!E10*Indicadores!$E$385+'PILARH-ERR'!E11*Indicadores!$F$385</f>
        <v>7598.4235096875245</v>
      </c>
      <c r="F14" s="75">
        <f>+F7*Indicadores!$B$385+F8*Indicadores!$C$385+'PILARH-ERR'!F9*Indicadores!$D$385+'PILARH-ERR'!F10*Indicadores!$E$385+'PILARH-ERR'!F11*Indicadores!$F$385</f>
        <v>7598.4235096875245</v>
      </c>
      <c r="G14" s="75">
        <f>+G7*Indicadores!$B$385+G8*Indicadores!$C$385+'PILARH-ERR'!G9*Indicadores!$D$385+'PILARH-ERR'!G10*Indicadores!$E$385+'PILARH-ERR'!G11*Indicadores!$F$385</f>
        <v>7598.4235096875245</v>
      </c>
      <c r="H14" s="75">
        <f>+H7*Indicadores!$B$385+H8*Indicadores!$C$385+'PILARH-ERR'!H9*Indicadores!$D$385+'PILARH-ERR'!H10*Indicadores!$E$385+'PILARH-ERR'!H11*Indicadores!$F$385</f>
        <v>7598.4235096875245</v>
      </c>
      <c r="I14" s="75">
        <f>+I7*Indicadores!$B$385+I8*Indicadores!$C$385+'PILARH-ERR'!I9*Indicadores!$D$385+'PILARH-ERR'!I10*Indicadores!$E$385+'PILARH-ERR'!I11*Indicadores!$F$385</f>
        <v>7598.4235096875245</v>
      </c>
      <c r="J14" s="75">
        <f>+J7*Indicadores!$B$385+J8*Indicadores!$C$385+'PILARH-ERR'!J9*Indicadores!$D$385+'PILARH-ERR'!J10*Indicadores!$E$385+'PILARH-ERR'!J11*Indicadores!$F$385</f>
        <v>7598.4235096875245</v>
      </c>
      <c r="K14" s="75">
        <f>+K7*Indicadores!$B$385+K8*Indicadores!$C$385+'PILARH-ERR'!K9*Indicadores!$D$385+'PILARH-ERR'!K10*Indicadores!$E$385+'PILARH-ERR'!K11*Indicadores!$F$385</f>
        <v>7598.4235096875245</v>
      </c>
      <c r="L14" s="75">
        <f>+L7*Indicadores!$B$385+L8*Indicadores!$C$385+'PILARH-ERR'!L9*Indicadores!$D$385+'PILARH-ERR'!L10*Indicadores!$E$385+'PILARH-ERR'!L11*Indicadores!$F$385</f>
        <v>7598.4235096875245</v>
      </c>
      <c r="M14" s="75">
        <f>+M7*Indicadores!$B$385+M8*Indicadores!$C$385+'PILARH-ERR'!M9*Indicadores!$D$385+'PILARH-ERR'!M10*Indicadores!$E$385+'PILARH-ERR'!M11*Indicadores!$F$385</f>
        <v>7598.4235096875245</v>
      </c>
      <c r="N14" s="75">
        <f>+N7*Indicadores!$B$385+N8*Indicadores!$C$385+'PILARH-ERR'!N9*Indicadores!$D$385+'PILARH-ERR'!N10*Indicadores!$E$385+'PILARH-ERR'!N11*Indicadores!$F$385</f>
        <v>7598.4235096875245</v>
      </c>
      <c r="O14" s="75">
        <f>+O7*Indicadores!$B$385+O8*Indicadores!$C$385+'PILARH-ERR'!O9*Indicadores!$D$385+'PILARH-ERR'!O10*Indicadores!$E$385+'PILARH-ERR'!O11*Indicadores!$F$385</f>
        <v>7598.4235096875245</v>
      </c>
      <c r="P14" s="76">
        <f>+P7*Indicadores!$B$385+P8*Indicadores!$C$385+'PILARH-ERR'!P9*Indicadores!$D$385+'PILARH-ERR'!P10*Indicadores!$E$385+'PILARH-ERR'!P11*Indicadores!$F$385</f>
        <v>7598.4235096875245</v>
      </c>
    </row>
    <row r="15" spans="1:16">
      <c r="A15" s="379"/>
      <c r="B15" s="378"/>
      <c r="C15" s="378"/>
      <c r="D15" s="378"/>
      <c r="E15" s="378"/>
      <c r="F15" s="378"/>
      <c r="G15" s="378"/>
      <c r="H15" s="378"/>
      <c r="I15" s="378"/>
      <c r="J15" s="378"/>
      <c r="K15" s="378"/>
      <c r="L15" s="378"/>
      <c r="M15" s="378"/>
      <c r="N15" s="378"/>
      <c r="O15" s="378"/>
      <c r="P15" s="377"/>
    </row>
    <row r="16" spans="1:16">
      <c r="A16" s="341" t="s">
        <v>12</v>
      </c>
      <c r="B16" s="382"/>
      <c r="C16" s="382"/>
      <c r="D16" s="382"/>
      <c r="E16" s="382"/>
      <c r="F16" s="382"/>
      <c r="G16" s="382"/>
      <c r="H16" s="382"/>
      <c r="I16" s="382"/>
      <c r="J16" s="382"/>
      <c r="K16" s="382"/>
      <c r="L16" s="382"/>
      <c r="M16" s="382"/>
      <c r="N16" s="382"/>
      <c r="O16" s="382"/>
      <c r="P16" s="381"/>
    </row>
    <row r="17" spans="1:16">
      <c r="A17" s="380" t="s">
        <v>13</v>
      </c>
      <c r="B17" s="382">
        <f>+B7*Indicadores!$B$387+'PILARH-ERR'!B8*Indicadores!$C$387+'PILARH-ERR'!B9*Indicadores!$D$387+'PILARH-ERR'!B10*Indicadores!$E$387+'PILARH-ERR'!B11*Indicadores!$F$387</f>
        <v>790.2583036384126</v>
      </c>
      <c r="C17" s="382">
        <f>+C7*Indicadores!$B$387+'PILARH-ERR'!C8*Indicadores!$C$387+'PILARH-ERR'!C9*Indicadores!$D$387+'PILARH-ERR'!C10*Indicadores!$E$387+'PILARH-ERR'!C11*Indicadores!$F$387</f>
        <v>1215.7383153772973</v>
      </c>
      <c r="D17" s="382">
        <f>+D7*Indicadores!$B$387+'PILARH-ERR'!D8*Indicadores!$C$387+'PILARH-ERR'!D9*Indicadores!$D$387+'PILARH-ERR'!D10*Indicadores!$E$387+'PILARH-ERR'!D11*Indicadores!$F$387</f>
        <v>1218.597254411678</v>
      </c>
      <c r="E17" s="382">
        <f>+E7*Indicadores!$B$387+'PILARH-ERR'!E8*Indicadores!$C$387+'PILARH-ERR'!E9*Indicadores!$D$387+'PILARH-ERR'!E10*Indicadores!$E$387+'PILARH-ERR'!E11*Indicadores!$F$387</f>
        <v>1218.597254411678</v>
      </c>
      <c r="F17" s="382">
        <f>+F7*Indicadores!$B$387+'PILARH-ERR'!F8*Indicadores!$C$387+'PILARH-ERR'!F9*Indicadores!$D$387+'PILARH-ERR'!F10*Indicadores!$E$387+'PILARH-ERR'!F11*Indicadores!$F$387</f>
        <v>1218.597254411678</v>
      </c>
      <c r="G17" s="382">
        <f>+G7*Indicadores!$B$387+'PILARH-ERR'!G8*Indicadores!$C$387+'PILARH-ERR'!G9*Indicadores!$D$387+'PILARH-ERR'!G10*Indicadores!$E$387+'PILARH-ERR'!G11*Indicadores!$F$387</f>
        <v>1218.597254411678</v>
      </c>
      <c r="H17" s="382">
        <f>+H7*Indicadores!$B$387+'PILARH-ERR'!H8*Indicadores!$C$387+'PILARH-ERR'!H9*Indicadores!$D$387+'PILARH-ERR'!H10*Indicadores!$E$387+'PILARH-ERR'!H11*Indicadores!$F$387</f>
        <v>1218.597254411678</v>
      </c>
      <c r="I17" s="382">
        <f>+I7*Indicadores!$B$387+'PILARH-ERR'!I8*Indicadores!$C$387+'PILARH-ERR'!I9*Indicadores!$D$387+'PILARH-ERR'!I10*Indicadores!$E$387+'PILARH-ERR'!I11*Indicadores!$F$387</f>
        <v>1218.597254411678</v>
      </c>
      <c r="J17" s="382">
        <f>+J7*Indicadores!$B$387+'PILARH-ERR'!J8*Indicadores!$C$387+'PILARH-ERR'!J9*Indicadores!$D$387+'PILARH-ERR'!J10*Indicadores!$E$387+'PILARH-ERR'!J11*Indicadores!$F$387</f>
        <v>1218.597254411678</v>
      </c>
      <c r="K17" s="382">
        <f>+K7*Indicadores!$B$387+'PILARH-ERR'!K8*Indicadores!$C$387+'PILARH-ERR'!K9*Indicadores!$D$387+'PILARH-ERR'!K10*Indicadores!$E$387+'PILARH-ERR'!K11*Indicadores!$F$387</f>
        <v>1218.597254411678</v>
      </c>
      <c r="L17" s="382">
        <f>+L7*Indicadores!$B$387+'PILARH-ERR'!L8*Indicadores!$C$387+'PILARH-ERR'!L9*Indicadores!$D$387+'PILARH-ERR'!L10*Indicadores!$E$387+'PILARH-ERR'!L11*Indicadores!$F$387</f>
        <v>1218.597254411678</v>
      </c>
      <c r="M17" s="382">
        <f>+M7*Indicadores!$B$387+'PILARH-ERR'!M8*Indicadores!$C$387+'PILARH-ERR'!M9*Indicadores!$D$387+'PILARH-ERR'!M10*Indicadores!$E$387+'PILARH-ERR'!M11*Indicadores!$F$387</f>
        <v>1218.597254411678</v>
      </c>
      <c r="N17" s="382">
        <f>+N7*Indicadores!$B$387+'PILARH-ERR'!N8*Indicadores!$C$387+'PILARH-ERR'!N9*Indicadores!$D$387+'PILARH-ERR'!N10*Indicadores!$E$387+'PILARH-ERR'!N11*Indicadores!$F$387</f>
        <v>1218.597254411678</v>
      </c>
      <c r="O17" s="382">
        <f>+O7*Indicadores!$B$387+'PILARH-ERR'!O8*Indicadores!$C$387+'PILARH-ERR'!O9*Indicadores!$D$387+'PILARH-ERR'!O10*Indicadores!$E$387+'PILARH-ERR'!O11*Indicadores!$F$387</f>
        <v>1218.597254411678</v>
      </c>
      <c r="P17" s="381">
        <f>+P7*Indicadores!$B$387+'PILARH-ERR'!P8*Indicadores!$C$387+'PILARH-ERR'!P9*Indicadores!$D$387+'PILARH-ERR'!P10*Indicadores!$E$387+'PILARH-ERR'!P11*Indicadores!$F$387</f>
        <v>1218.597254411678</v>
      </c>
    </row>
    <row r="18" spans="1:16">
      <c r="A18" s="380" t="s">
        <v>14</v>
      </c>
      <c r="B18" s="382">
        <f>+B7*Indicadores!$B$388+'PILARH-ERR'!B8*Indicadores!$C$388+'PILARH-ERR'!B9*Indicadores!$D$388+'PILARH-ERR'!B10*Indicadores!$E$388+'PILARH-ERR'!B11*Indicadores!$F$388</f>
        <v>0</v>
      </c>
      <c r="C18" s="382">
        <f>+C7*Indicadores!$B$388+'PILARH-ERR'!C8*Indicadores!$C$388+'PILARH-ERR'!C9*Indicadores!$D$388+'PILARH-ERR'!C10*Indicadores!$E$388+'PILARH-ERR'!C11*Indicadores!$F$388</f>
        <v>0</v>
      </c>
      <c r="D18" s="382">
        <f>+D7*Indicadores!$B$388+'PILARH-ERR'!D8*Indicadores!$C$388+'PILARH-ERR'!D9*Indicadores!$D$388+'PILARH-ERR'!D10*Indicadores!$E$388+'PILARH-ERR'!D11*Indicadores!$F$388</f>
        <v>0</v>
      </c>
      <c r="E18" s="382">
        <f>+E7*Indicadores!$B$388+'PILARH-ERR'!E8*Indicadores!$C$388+'PILARH-ERR'!E9*Indicadores!$D$388+'PILARH-ERR'!E10*Indicadores!$E$388+'PILARH-ERR'!E11*Indicadores!$F$388</f>
        <v>0</v>
      </c>
      <c r="F18" s="382">
        <f>+F7*Indicadores!$B$388+'PILARH-ERR'!F8*Indicadores!$C$388+'PILARH-ERR'!F9*Indicadores!$D$388+'PILARH-ERR'!F10*Indicadores!$E$388+'PILARH-ERR'!F11*Indicadores!$F$388</f>
        <v>0</v>
      </c>
      <c r="G18" s="382">
        <f>+G7*Indicadores!$B$388+'PILARH-ERR'!G8*Indicadores!$C$388+'PILARH-ERR'!G9*Indicadores!$D$388+'PILARH-ERR'!G10*Indicadores!$E$388+'PILARH-ERR'!G11*Indicadores!$F$388</f>
        <v>0</v>
      </c>
      <c r="H18" s="382">
        <f>+H7*Indicadores!$B$388+'PILARH-ERR'!H8*Indicadores!$C$388+'PILARH-ERR'!H9*Indicadores!$D$388+'PILARH-ERR'!H10*Indicadores!$E$388+'PILARH-ERR'!H11*Indicadores!$F$388</f>
        <v>0</v>
      </c>
      <c r="I18" s="382">
        <f>+I7*Indicadores!$B$388+'PILARH-ERR'!I8*Indicadores!$C$388+'PILARH-ERR'!I9*Indicadores!$D$388+'PILARH-ERR'!I10*Indicadores!$E$388+'PILARH-ERR'!I11*Indicadores!$F$388</f>
        <v>0</v>
      </c>
      <c r="J18" s="382">
        <f>+J7*Indicadores!$B$388+'PILARH-ERR'!J8*Indicadores!$C$388+'PILARH-ERR'!J9*Indicadores!$D$388+'PILARH-ERR'!J10*Indicadores!$E$388+'PILARH-ERR'!J11*Indicadores!$F$388</f>
        <v>0</v>
      </c>
      <c r="K18" s="382">
        <f>+K7*Indicadores!$B$388+'PILARH-ERR'!K8*Indicadores!$C$388+'PILARH-ERR'!K9*Indicadores!$D$388+'PILARH-ERR'!K10*Indicadores!$E$388+'PILARH-ERR'!K11*Indicadores!$F$388</f>
        <v>0</v>
      </c>
      <c r="L18" s="382">
        <f>+L7*Indicadores!$B$388+'PILARH-ERR'!L8*Indicadores!$C$388+'PILARH-ERR'!L9*Indicadores!$D$388+'PILARH-ERR'!L10*Indicadores!$E$388+'PILARH-ERR'!L11*Indicadores!$F$388</f>
        <v>0</v>
      </c>
      <c r="M18" s="382">
        <f>+M7*Indicadores!$B$388+'PILARH-ERR'!M8*Indicadores!$C$388+'PILARH-ERR'!M9*Indicadores!$D$388+'PILARH-ERR'!M10*Indicadores!$E$388+'PILARH-ERR'!M11*Indicadores!$F$388</f>
        <v>0</v>
      </c>
      <c r="N18" s="382">
        <f>+N7*Indicadores!$B$388+'PILARH-ERR'!N8*Indicadores!$C$388+'PILARH-ERR'!N9*Indicadores!$D$388+'PILARH-ERR'!N10*Indicadores!$E$388+'PILARH-ERR'!N11*Indicadores!$F$388</f>
        <v>0</v>
      </c>
      <c r="O18" s="382">
        <f>+O7*Indicadores!$B$388+'PILARH-ERR'!O8*Indicadores!$C$388+'PILARH-ERR'!O9*Indicadores!$D$388+'PILARH-ERR'!O10*Indicadores!$E$388+'PILARH-ERR'!O11*Indicadores!$F$388</f>
        <v>0</v>
      </c>
      <c r="P18" s="381">
        <f>+P7*Indicadores!$B$388+'PILARH-ERR'!P8*Indicadores!$C$388+'PILARH-ERR'!P9*Indicadores!$D$388+'PILARH-ERR'!P10*Indicadores!$E$388+'PILARH-ERR'!P11*Indicadores!$F$388</f>
        <v>0</v>
      </c>
    </row>
    <row r="19" spans="1:16">
      <c r="A19" s="380" t="s">
        <v>15</v>
      </c>
      <c r="B19" s="382">
        <f>+B7*Indicadores!$B$389+'PILARH-ERR'!B8*Indicadores!$C$389+'PILARH-ERR'!B9*Indicadores!$D$389+'PILARH-ERR'!B10*Indicadores!$E$389+'PILARH-ERR'!B11*Indicadores!$F$389</f>
        <v>124.94257092615499</v>
      </c>
      <c r="C19" s="382">
        <f>+C7*Indicadores!$B$389+'PILARH-ERR'!C8*Indicadores!$C$389+'PILARH-ERR'!C9*Indicadores!$D$389+'PILARH-ERR'!C10*Indicadores!$E$389+'PILARH-ERR'!C11*Indicadores!$F$389</f>
        <v>145.88540857561537</v>
      </c>
      <c r="D19" s="382">
        <f>+D7*Indicadores!$B$389+'PILARH-ERR'!D8*Indicadores!$C$389+'PILARH-ERR'!D9*Indicadores!$D$389+'PILARH-ERR'!D10*Indicadores!$E$389+'PILARH-ERR'!D11*Indicadores!$F$389</f>
        <v>147.65963250577516</v>
      </c>
      <c r="E19" s="382">
        <f>+E7*Indicadores!$B$389+'PILARH-ERR'!E8*Indicadores!$C$389+'PILARH-ERR'!E9*Indicadores!$D$389+'PILARH-ERR'!E10*Indicadores!$E$389+'PILARH-ERR'!E11*Indicadores!$F$389</f>
        <v>147.65963250577516</v>
      </c>
      <c r="F19" s="382">
        <f>+F7*Indicadores!$B$389+'PILARH-ERR'!F8*Indicadores!$C$389+'PILARH-ERR'!F9*Indicadores!$D$389+'PILARH-ERR'!F10*Indicadores!$E$389+'PILARH-ERR'!F11*Indicadores!$F$389</f>
        <v>147.65963250577516</v>
      </c>
      <c r="G19" s="382">
        <f>+G7*Indicadores!$B$389+'PILARH-ERR'!G8*Indicadores!$C$389+'PILARH-ERR'!G9*Indicadores!$D$389+'PILARH-ERR'!G10*Indicadores!$E$389+'PILARH-ERR'!G11*Indicadores!$F$389</f>
        <v>147.65963250577516</v>
      </c>
      <c r="H19" s="382">
        <f>+H7*Indicadores!$B$389+'PILARH-ERR'!H8*Indicadores!$C$389+'PILARH-ERR'!H9*Indicadores!$D$389+'PILARH-ERR'!H10*Indicadores!$E$389+'PILARH-ERR'!H11*Indicadores!$F$389</f>
        <v>147.65963250577516</v>
      </c>
      <c r="I19" s="382">
        <f>+I7*Indicadores!$B$389+'PILARH-ERR'!I8*Indicadores!$C$389+'PILARH-ERR'!I9*Indicadores!$D$389+'PILARH-ERR'!I10*Indicadores!$E$389+'PILARH-ERR'!I11*Indicadores!$F$389</f>
        <v>147.65963250577516</v>
      </c>
      <c r="J19" s="382">
        <f>+J7*Indicadores!$B$389+'PILARH-ERR'!J8*Indicadores!$C$389+'PILARH-ERR'!J9*Indicadores!$D$389+'PILARH-ERR'!J10*Indicadores!$E$389+'PILARH-ERR'!J11*Indicadores!$F$389</f>
        <v>147.65963250577516</v>
      </c>
      <c r="K19" s="382">
        <f>+K7*Indicadores!$B$389+'PILARH-ERR'!K8*Indicadores!$C$389+'PILARH-ERR'!K9*Indicadores!$D$389+'PILARH-ERR'!K10*Indicadores!$E$389+'PILARH-ERR'!K11*Indicadores!$F$389</f>
        <v>147.65963250577516</v>
      </c>
      <c r="L19" s="382">
        <f>+L7*Indicadores!$B$389+'PILARH-ERR'!L8*Indicadores!$C$389+'PILARH-ERR'!L9*Indicadores!$D$389+'PILARH-ERR'!L10*Indicadores!$E$389+'PILARH-ERR'!L11*Indicadores!$F$389</f>
        <v>147.65963250577516</v>
      </c>
      <c r="M19" s="382">
        <f>+M7*Indicadores!$B$389+'PILARH-ERR'!M8*Indicadores!$C$389+'PILARH-ERR'!M9*Indicadores!$D$389+'PILARH-ERR'!M10*Indicadores!$E$389+'PILARH-ERR'!M11*Indicadores!$F$389</f>
        <v>147.65963250577516</v>
      </c>
      <c r="N19" s="382">
        <f>+N7*Indicadores!$B$389+'PILARH-ERR'!N8*Indicadores!$C$389+'PILARH-ERR'!N9*Indicadores!$D$389+'PILARH-ERR'!N10*Indicadores!$E$389+'PILARH-ERR'!N11*Indicadores!$F$389</f>
        <v>147.65963250577516</v>
      </c>
      <c r="O19" s="382">
        <f>+O7*Indicadores!$B$389+'PILARH-ERR'!O8*Indicadores!$C$389+'PILARH-ERR'!O9*Indicadores!$D$389+'PILARH-ERR'!O10*Indicadores!$E$389+'PILARH-ERR'!O11*Indicadores!$F$389</f>
        <v>147.65963250577516</v>
      </c>
      <c r="P19" s="381">
        <f>+P7*Indicadores!$B$389+'PILARH-ERR'!P8*Indicadores!$C$389+'PILARH-ERR'!P9*Indicadores!$D$389+'PILARH-ERR'!P10*Indicadores!$E$389+'PILARH-ERR'!P11*Indicadores!$F$389</f>
        <v>147.65963250577516</v>
      </c>
    </row>
    <row r="20" spans="1:16">
      <c r="A20" s="380" t="s">
        <v>16</v>
      </c>
      <c r="B20" s="382">
        <f>+B7*Indicadores!$B$390+'PILARH-ERR'!B8*Indicadores!$C$390+'PILARH-ERR'!B9*Indicadores!$D$390+'PILARH-ERR'!B10*Indicadores!$E$390+'PILARH-ERR'!B11*Indicadores!$F$390</f>
        <v>411.72934670057577</v>
      </c>
      <c r="C20" s="382">
        <f>+C7*Indicadores!$B$390+'PILARH-ERR'!C8*Indicadores!$C$390+'PILARH-ERR'!C9*Indicadores!$D$390+'PILARH-ERR'!C10*Indicadores!$E$390+'PILARH-ERR'!C11*Indicadores!$F$390</f>
        <v>570.46473242276784</v>
      </c>
      <c r="D20" s="382">
        <f>+D7*Indicadores!$B$390+'PILARH-ERR'!D8*Indicadores!$C$390+'PILARH-ERR'!D9*Indicadores!$D$390+'PILARH-ERR'!D10*Indicadores!$E$390+'PILARH-ERR'!D11*Indicadores!$F$390</f>
        <v>573.74704669356333</v>
      </c>
      <c r="E20" s="382">
        <f>+E7*Indicadores!$B$390+'PILARH-ERR'!E8*Indicadores!$C$390+'PILARH-ERR'!E9*Indicadores!$D$390+'PILARH-ERR'!E10*Indicadores!$E$390+'PILARH-ERR'!E11*Indicadores!$F$390</f>
        <v>573.74704669356333</v>
      </c>
      <c r="F20" s="382">
        <f>+F7*Indicadores!$B$390+'PILARH-ERR'!F8*Indicadores!$C$390+'PILARH-ERR'!F9*Indicadores!$D$390+'PILARH-ERR'!F10*Indicadores!$E$390+'PILARH-ERR'!F11*Indicadores!$F$390</f>
        <v>573.74704669356333</v>
      </c>
      <c r="G20" s="382">
        <f>+G7*Indicadores!$B$390+'PILARH-ERR'!G8*Indicadores!$C$390+'PILARH-ERR'!G9*Indicadores!$D$390+'PILARH-ERR'!G10*Indicadores!$E$390+'PILARH-ERR'!G11*Indicadores!$F$390</f>
        <v>573.74704669356333</v>
      </c>
      <c r="H20" s="382">
        <f>+H7*Indicadores!$B$390+'PILARH-ERR'!H8*Indicadores!$C$390+'PILARH-ERR'!H9*Indicadores!$D$390+'PILARH-ERR'!H10*Indicadores!$E$390+'PILARH-ERR'!H11*Indicadores!$F$390</f>
        <v>573.74704669356333</v>
      </c>
      <c r="I20" s="382">
        <f>+I7*Indicadores!$B$390+'PILARH-ERR'!I8*Indicadores!$C$390+'PILARH-ERR'!I9*Indicadores!$D$390+'PILARH-ERR'!I10*Indicadores!$E$390+'PILARH-ERR'!I11*Indicadores!$F$390</f>
        <v>573.74704669356333</v>
      </c>
      <c r="J20" s="382">
        <f>+J7*Indicadores!$B$390+'PILARH-ERR'!J8*Indicadores!$C$390+'PILARH-ERR'!J9*Indicadores!$D$390+'PILARH-ERR'!J10*Indicadores!$E$390+'PILARH-ERR'!J11*Indicadores!$F$390</f>
        <v>573.74704669356333</v>
      </c>
      <c r="K20" s="382">
        <f>+K7*Indicadores!$B$390+'PILARH-ERR'!K8*Indicadores!$C$390+'PILARH-ERR'!K9*Indicadores!$D$390+'PILARH-ERR'!K10*Indicadores!$E$390+'PILARH-ERR'!K11*Indicadores!$F$390</f>
        <v>573.74704669356333</v>
      </c>
      <c r="L20" s="382">
        <f>+L7*Indicadores!$B$390+'PILARH-ERR'!L8*Indicadores!$C$390+'PILARH-ERR'!L9*Indicadores!$D$390+'PILARH-ERR'!L10*Indicadores!$E$390+'PILARH-ERR'!L11*Indicadores!$F$390</f>
        <v>573.74704669356333</v>
      </c>
      <c r="M20" s="382">
        <f>+M7*Indicadores!$B$390+'PILARH-ERR'!M8*Indicadores!$C$390+'PILARH-ERR'!M9*Indicadores!$D$390+'PILARH-ERR'!M10*Indicadores!$E$390+'PILARH-ERR'!M11*Indicadores!$F$390</f>
        <v>573.74704669356333</v>
      </c>
      <c r="N20" s="382">
        <f>+N7*Indicadores!$B$390+'PILARH-ERR'!N8*Indicadores!$C$390+'PILARH-ERR'!N9*Indicadores!$D$390+'PILARH-ERR'!N10*Indicadores!$E$390+'PILARH-ERR'!N11*Indicadores!$F$390</f>
        <v>573.74704669356333</v>
      </c>
      <c r="O20" s="382">
        <f>+O7*Indicadores!$B$390+'PILARH-ERR'!O8*Indicadores!$C$390+'PILARH-ERR'!O9*Indicadores!$D$390+'PILARH-ERR'!O10*Indicadores!$E$390+'PILARH-ERR'!O11*Indicadores!$F$390</f>
        <v>573.74704669356333</v>
      </c>
      <c r="P20" s="381">
        <f>+P7*Indicadores!$B$390+'PILARH-ERR'!P8*Indicadores!$C$390+'PILARH-ERR'!P9*Indicadores!$D$390+'PILARH-ERR'!P10*Indicadores!$E$390+'PILARH-ERR'!P11*Indicadores!$F$390</f>
        <v>573.74704669356333</v>
      </c>
    </row>
    <row r="21" spans="1:16">
      <c r="A21" s="380" t="s">
        <v>17</v>
      </c>
      <c r="B21" s="382">
        <f>+B7*Indicadores!$B$391+'PILARH-ERR'!B8*Indicadores!$C$391+'PILARH-ERR'!B9*Indicadores!$D$391+'PILARH-ERR'!B10*Indicadores!$E$391+'PILARH-ERR'!B11*Indicadores!$F$391</f>
        <v>194.0318301177216</v>
      </c>
      <c r="C21" s="382">
        <f>+C7*Indicadores!$B$391+'PILARH-ERR'!C8*Indicadores!$C$391+'PILARH-ERR'!C9*Indicadores!$D$391+'PILARH-ERR'!C10*Indicadores!$E$391+'PILARH-ERR'!C11*Indicadores!$F$391</f>
        <v>294.52389728745317</v>
      </c>
      <c r="D21" s="382">
        <f>+D7*Indicadores!$B$391+'PILARH-ERR'!D8*Indicadores!$C$391+'PILARH-ERR'!D9*Indicadores!$D$391+'PILARH-ERR'!D10*Indicadores!$E$391+'PILARH-ERR'!D11*Indicadores!$F$391</f>
        <v>295.49972044904109</v>
      </c>
      <c r="E21" s="382">
        <f>+E7*Indicadores!$B$391+'PILARH-ERR'!E8*Indicadores!$C$391+'PILARH-ERR'!E9*Indicadores!$D$391+'PILARH-ERR'!E10*Indicadores!$E$391+'PILARH-ERR'!E11*Indicadores!$F$391</f>
        <v>295.49972044904109</v>
      </c>
      <c r="F21" s="382">
        <f>+F7*Indicadores!$B$391+'PILARH-ERR'!F8*Indicadores!$C$391+'PILARH-ERR'!F9*Indicadores!$D$391+'PILARH-ERR'!F10*Indicadores!$E$391+'PILARH-ERR'!F11*Indicadores!$F$391</f>
        <v>295.49972044904109</v>
      </c>
      <c r="G21" s="382">
        <f>+G7*Indicadores!$B$391+'PILARH-ERR'!G8*Indicadores!$C$391+'PILARH-ERR'!G9*Indicadores!$D$391+'PILARH-ERR'!G10*Indicadores!$E$391+'PILARH-ERR'!G11*Indicadores!$F$391</f>
        <v>295.49972044904109</v>
      </c>
      <c r="H21" s="382">
        <f>+H7*Indicadores!$B$391+'PILARH-ERR'!H8*Indicadores!$C$391+'PILARH-ERR'!H9*Indicadores!$D$391+'PILARH-ERR'!H10*Indicadores!$E$391+'PILARH-ERR'!H11*Indicadores!$F$391</f>
        <v>295.49972044904109</v>
      </c>
      <c r="I21" s="382">
        <f>+I7*Indicadores!$B$391+'PILARH-ERR'!I8*Indicadores!$C$391+'PILARH-ERR'!I9*Indicadores!$D$391+'PILARH-ERR'!I10*Indicadores!$E$391+'PILARH-ERR'!I11*Indicadores!$F$391</f>
        <v>295.49972044904109</v>
      </c>
      <c r="J21" s="382">
        <f>+J7*Indicadores!$B$391+'PILARH-ERR'!J8*Indicadores!$C$391+'PILARH-ERR'!J9*Indicadores!$D$391+'PILARH-ERR'!J10*Indicadores!$E$391+'PILARH-ERR'!J11*Indicadores!$F$391</f>
        <v>295.49972044904109</v>
      </c>
      <c r="K21" s="382">
        <f>+K7*Indicadores!$B$391+'PILARH-ERR'!K8*Indicadores!$C$391+'PILARH-ERR'!K9*Indicadores!$D$391+'PILARH-ERR'!K10*Indicadores!$E$391+'PILARH-ERR'!K11*Indicadores!$F$391</f>
        <v>295.49972044904109</v>
      </c>
      <c r="L21" s="382">
        <f>+L7*Indicadores!$B$391+'PILARH-ERR'!L8*Indicadores!$C$391+'PILARH-ERR'!L9*Indicadores!$D$391+'PILARH-ERR'!L10*Indicadores!$E$391+'PILARH-ERR'!L11*Indicadores!$F$391</f>
        <v>295.49972044904109</v>
      </c>
      <c r="M21" s="382">
        <f>+M7*Indicadores!$B$391+'PILARH-ERR'!M8*Indicadores!$C$391+'PILARH-ERR'!M9*Indicadores!$D$391+'PILARH-ERR'!M10*Indicadores!$E$391+'PILARH-ERR'!M11*Indicadores!$F$391</f>
        <v>295.49972044904109</v>
      </c>
      <c r="N21" s="382">
        <f>+N7*Indicadores!$B$391+'PILARH-ERR'!N8*Indicadores!$C$391+'PILARH-ERR'!N9*Indicadores!$D$391+'PILARH-ERR'!N10*Indicadores!$E$391+'PILARH-ERR'!N11*Indicadores!$F$391</f>
        <v>295.49972044904109</v>
      </c>
      <c r="O21" s="382">
        <f>+O7*Indicadores!$B$391+'PILARH-ERR'!O8*Indicadores!$C$391+'PILARH-ERR'!O9*Indicadores!$D$391+'PILARH-ERR'!O10*Indicadores!$E$391+'PILARH-ERR'!O11*Indicadores!$F$391</f>
        <v>295.49972044904109</v>
      </c>
      <c r="P21" s="381">
        <f>+P7*Indicadores!$B$391+'PILARH-ERR'!P8*Indicadores!$C$391+'PILARH-ERR'!P9*Indicadores!$D$391+'PILARH-ERR'!P10*Indicadores!$E$391+'PILARH-ERR'!P11*Indicadores!$F$391</f>
        <v>295.49972044904109</v>
      </c>
    </row>
    <row r="22" spans="1:16">
      <c r="A22" s="380" t="s">
        <v>18</v>
      </c>
      <c r="B22" s="382">
        <f>+B7*Indicadores!$B$392+'PILARH-ERR'!B8*Indicadores!$C$392+'PILARH-ERR'!B9*Indicadores!$D$392+'PILARH-ERR'!B10*Indicadores!$E$392+'PILARH-ERR'!B11*Indicadores!$F$392</f>
        <v>105.74809005525772</v>
      </c>
      <c r="C22" s="382">
        <f>+C7*Indicadores!$B$392+'PILARH-ERR'!C8*Indicadores!$C$392+'PILARH-ERR'!C9*Indicadores!$D$392+'PILARH-ERR'!C10*Indicadores!$E$392+'PILARH-ERR'!C11*Indicadores!$F$392</f>
        <v>154.00498672371208</v>
      </c>
      <c r="D22" s="382">
        <f>+D7*Indicadores!$B$392+'PILARH-ERR'!D8*Indicadores!$C$392+'PILARH-ERR'!D9*Indicadores!$D$392+'PILARH-ERR'!D10*Indicadores!$E$392+'PILARH-ERR'!D11*Indicadores!$F$392</f>
        <v>154.6434831080571</v>
      </c>
      <c r="E22" s="382">
        <f>+E7*Indicadores!$B$392+'PILARH-ERR'!E8*Indicadores!$C$392+'PILARH-ERR'!E9*Indicadores!$D$392+'PILARH-ERR'!E10*Indicadores!$E$392+'PILARH-ERR'!E11*Indicadores!$F$392</f>
        <v>154.6434831080571</v>
      </c>
      <c r="F22" s="382">
        <f>+F7*Indicadores!$B$392+'PILARH-ERR'!F8*Indicadores!$C$392+'PILARH-ERR'!F9*Indicadores!$D$392+'PILARH-ERR'!F10*Indicadores!$E$392+'PILARH-ERR'!F11*Indicadores!$F$392</f>
        <v>154.6434831080571</v>
      </c>
      <c r="G22" s="382">
        <f>+G7*Indicadores!$B$392+'PILARH-ERR'!G8*Indicadores!$C$392+'PILARH-ERR'!G9*Indicadores!$D$392+'PILARH-ERR'!G10*Indicadores!$E$392+'PILARH-ERR'!G11*Indicadores!$F$392</f>
        <v>154.6434831080571</v>
      </c>
      <c r="H22" s="382">
        <f>+H7*Indicadores!$B$392+'PILARH-ERR'!H8*Indicadores!$C$392+'PILARH-ERR'!H9*Indicadores!$D$392+'PILARH-ERR'!H10*Indicadores!$E$392+'PILARH-ERR'!H11*Indicadores!$F$392</f>
        <v>154.6434831080571</v>
      </c>
      <c r="I22" s="382">
        <f>+I7*Indicadores!$B$392+'PILARH-ERR'!I8*Indicadores!$C$392+'PILARH-ERR'!I9*Indicadores!$D$392+'PILARH-ERR'!I10*Indicadores!$E$392+'PILARH-ERR'!I11*Indicadores!$F$392</f>
        <v>154.6434831080571</v>
      </c>
      <c r="J22" s="382">
        <f>+J7*Indicadores!$B$392+'PILARH-ERR'!J8*Indicadores!$C$392+'PILARH-ERR'!J9*Indicadores!$D$392+'PILARH-ERR'!J10*Indicadores!$E$392+'PILARH-ERR'!J11*Indicadores!$F$392</f>
        <v>154.6434831080571</v>
      </c>
      <c r="K22" s="382">
        <f>+K7*Indicadores!$B$392+'PILARH-ERR'!K8*Indicadores!$C$392+'PILARH-ERR'!K9*Indicadores!$D$392+'PILARH-ERR'!K10*Indicadores!$E$392+'PILARH-ERR'!K11*Indicadores!$F$392</f>
        <v>154.6434831080571</v>
      </c>
      <c r="L22" s="382">
        <f>+L7*Indicadores!$B$392+'PILARH-ERR'!L8*Indicadores!$C$392+'PILARH-ERR'!L9*Indicadores!$D$392+'PILARH-ERR'!L10*Indicadores!$E$392+'PILARH-ERR'!L11*Indicadores!$F$392</f>
        <v>154.6434831080571</v>
      </c>
      <c r="M22" s="382">
        <f>+M7*Indicadores!$B$392+'PILARH-ERR'!M8*Indicadores!$C$392+'PILARH-ERR'!M9*Indicadores!$D$392+'PILARH-ERR'!M10*Indicadores!$E$392+'PILARH-ERR'!M11*Indicadores!$F$392</f>
        <v>154.6434831080571</v>
      </c>
      <c r="N22" s="382">
        <f>+N7*Indicadores!$B$392+'PILARH-ERR'!N8*Indicadores!$C$392+'PILARH-ERR'!N9*Indicadores!$D$392+'PILARH-ERR'!N10*Indicadores!$E$392+'PILARH-ERR'!N11*Indicadores!$F$392</f>
        <v>154.6434831080571</v>
      </c>
      <c r="O22" s="382">
        <f>+O7*Indicadores!$B$392+'PILARH-ERR'!O8*Indicadores!$C$392+'PILARH-ERR'!O9*Indicadores!$D$392+'PILARH-ERR'!O10*Indicadores!$E$392+'PILARH-ERR'!O11*Indicadores!$F$392</f>
        <v>154.6434831080571</v>
      </c>
      <c r="P22" s="381">
        <f>+P7*Indicadores!$B$392+'PILARH-ERR'!P8*Indicadores!$C$392+'PILARH-ERR'!P9*Indicadores!$D$392+'PILARH-ERR'!P10*Indicadores!$E$392+'PILARH-ERR'!P11*Indicadores!$F$392</f>
        <v>154.6434831080571</v>
      </c>
    </row>
    <row r="23" spans="1:16">
      <c r="A23" s="380" t="s">
        <v>66</v>
      </c>
      <c r="B23" s="382"/>
      <c r="C23" s="382"/>
      <c r="D23" s="382"/>
      <c r="E23" s="382"/>
      <c r="F23" s="382"/>
      <c r="G23" s="382"/>
      <c r="H23" s="382"/>
      <c r="I23" s="382"/>
      <c r="J23" s="382"/>
      <c r="K23" s="382"/>
      <c r="L23" s="382"/>
      <c r="M23" s="382"/>
      <c r="N23" s="382"/>
      <c r="O23" s="382"/>
      <c r="P23" s="381"/>
    </row>
    <row r="24" spans="1:16">
      <c r="A24" s="341" t="s">
        <v>67</v>
      </c>
      <c r="B24" s="397">
        <f t="shared" ref="B24:P24" si="3">SUM(B17:B23)</f>
        <v>1626.7101414381227</v>
      </c>
      <c r="C24" s="397">
        <f t="shared" si="3"/>
        <v>2380.6173403868461</v>
      </c>
      <c r="D24" s="397">
        <f t="shared" si="3"/>
        <v>2390.1471371681146</v>
      </c>
      <c r="E24" s="397">
        <f t="shared" si="3"/>
        <v>2390.1471371681146</v>
      </c>
      <c r="F24" s="397">
        <f t="shared" si="3"/>
        <v>2390.1471371681146</v>
      </c>
      <c r="G24" s="397">
        <f t="shared" si="3"/>
        <v>2390.1471371681146</v>
      </c>
      <c r="H24" s="397">
        <f t="shared" si="3"/>
        <v>2390.1471371681146</v>
      </c>
      <c r="I24" s="397">
        <f t="shared" si="3"/>
        <v>2390.1471371681146</v>
      </c>
      <c r="J24" s="397">
        <f t="shared" si="3"/>
        <v>2390.1471371681146</v>
      </c>
      <c r="K24" s="397">
        <f t="shared" si="3"/>
        <v>2390.1471371681146</v>
      </c>
      <c r="L24" s="397">
        <f t="shared" si="3"/>
        <v>2390.1471371681146</v>
      </c>
      <c r="M24" s="397">
        <f t="shared" si="3"/>
        <v>2390.1471371681146</v>
      </c>
      <c r="N24" s="397">
        <f t="shared" si="3"/>
        <v>2390.1471371681146</v>
      </c>
      <c r="O24" s="397">
        <f t="shared" si="3"/>
        <v>2390.1471371681146</v>
      </c>
      <c r="P24" s="396">
        <f t="shared" si="3"/>
        <v>2390.1471371681146</v>
      </c>
    </row>
    <row r="25" spans="1:16">
      <c r="A25" s="395"/>
      <c r="B25" s="378"/>
      <c r="C25" s="378"/>
      <c r="D25" s="378"/>
      <c r="E25" s="378"/>
      <c r="F25" s="378"/>
      <c r="G25" s="378"/>
      <c r="H25" s="378"/>
      <c r="I25" s="378"/>
      <c r="J25" s="378"/>
      <c r="K25" s="378"/>
      <c r="L25" s="378"/>
      <c r="M25" s="378"/>
      <c r="N25" s="378"/>
      <c r="O25" s="378"/>
      <c r="P25" s="377"/>
    </row>
    <row r="26" spans="1:16">
      <c r="A26" s="394"/>
      <c r="B26" s="378"/>
      <c r="C26" s="378"/>
      <c r="D26" s="378"/>
      <c r="E26" s="378"/>
      <c r="F26" s="378"/>
      <c r="G26" s="378"/>
      <c r="H26" s="378"/>
      <c r="I26" s="378"/>
      <c r="J26" s="378"/>
      <c r="K26" s="378"/>
      <c r="L26" s="378"/>
      <c r="M26" s="378"/>
      <c r="N26" s="378"/>
      <c r="O26" s="378"/>
      <c r="P26" s="377"/>
    </row>
    <row r="27" spans="1:16" ht="13.5" thickBot="1">
      <c r="A27" s="376" t="s">
        <v>59</v>
      </c>
      <c r="B27" s="84">
        <f t="shared" ref="B27:P27" si="4">+B14-B24</f>
        <v>3287.1028655464711</v>
      </c>
      <c r="C27" s="84">
        <f t="shared" si="4"/>
        <v>5205.6329884122242</v>
      </c>
      <c r="D27" s="84">
        <f t="shared" si="4"/>
        <v>5208.27637251941</v>
      </c>
      <c r="E27" s="84">
        <f t="shared" si="4"/>
        <v>5208.27637251941</v>
      </c>
      <c r="F27" s="84">
        <f t="shared" si="4"/>
        <v>5208.27637251941</v>
      </c>
      <c r="G27" s="84">
        <f t="shared" si="4"/>
        <v>5208.27637251941</v>
      </c>
      <c r="H27" s="84">
        <f t="shared" si="4"/>
        <v>5208.27637251941</v>
      </c>
      <c r="I27" s="84">
        <f t="shared" si="4"/>
        <v>5208.27637251941</v>
      </c>
      <c r="J27" s="84">
        <f t="shared" si="4"/>
        <v>5208.27637251941</v>
      </c>
      <c r="K27" s="84">
        <f t="shared" si="4"/>
        <v>5208.27637251941</v>
      </c>
      <c r="L27" s="84">
        <f t="shared" si="4"/>
        <v>5208.27637251941</v>
      </c>
      <c r="M27" s="84">
        <f t="shared" si="4"/>
        <v>5208.27637251941</v>
      </c>
      <c r="N27" s="84">
        <f t="shared" si="4"/>
        <v>5208.27637251941</v>
      </c>
      <c r="O27" s="84">
        <f t="shared" si="4"/>
        <v>5208.27637251941</v>
      </c>
      <c r="P27" s="85">
        <f t="shared" si="4"/>
        <v>5208.27637251941</v>
      </c>
    </row>
    <row r="28" spans="1:16">
      <c r="A28" s="360"/>
    </row>
    <row r="29" spans="1:16" ht="15.75">
      <c r="A29" s="393" t="s">
        <v>68</v>
      </c>
      <c r="B29" s="392"/>
      <c r="C29" s="392"/>
      <c r="D29" s="392"/>
      <c r="E29" s="392"/>
      <c r="F29" s="392"/>
      <c r="G29" s="392"/>
      <c r="H29" s="392"/>
      <c r="I29" s="392"/>
      <c r="J29" s="392"/>
      <c r="K29" s="392"/>
      <c r="L29" s="392"/>
      <c r="M29" s="392"/>
      <c r="N29" s="392"/>
      <c r="O29" s="392"/>
      <c r="P29" s="392"/>
    </row>
    <row r="30" spans="1:16" ht="13.5" thickBot="1"/>
    <row r="31" spans="1:16">
      <c r="A31" s="391" t="s">
        <v>4</v>
      </c>
      <c r="B31" s="390">
        <v>1</v>
      </c>
      <c r="C31" s="390">
        <f t="shared" ref="C31:P31" si="5">+B31+1</f>
        <v>2</v>
      </c>
      <c r="D31" s="390">
        <f t="shared" si="5"/>
        <v>3</v>
      </c>
      <c r="E31" s="390">
        <f t="shared" si="5"/>
        <v>4</v>
      </c>
      <c r="F31" s="390">
        <f t="shared" si="5"/>
        <v>5</v>
      </c>
      <c r="G31" s="390">
        <f t="shared" si="5"/>
        <v>6</v>
      </c>
      <c r="H31" s="390">
        <f t="shared" si="5"/>
        <v>7</v>
      </c>
      <c r="I31" s="390">
        <f t="shared" si="5"/>
        <v>8</v>
      </c>
      <c r="J31" s="390">
        <f t="shared" si="5"/>
        <v>9</v>
      </c>
      <c r="K31" s="390">
        <f t="shared" si="5"/>
        <v>10</v>
      </c>
      <c r="L31" s="390">
        <f t="shared" si="5"/>
        <v>11</v>
      </c>
      <c r="M31" s="390">
        <f t="shared" si="5"/>
        <v>12</v>
      </c>
      <c r="N31" s="390">
        <f t="shared" si="5"/>
        <v>13</v>
      </c>
      <c r="O31" s="390">
        <f t="shared" si="5"/>
        <v>14</v>
      </c>
      <c r="P31" s="389">
        <f t="shared" si="5"/>
        <v>15</v>
      </c>
    </row>
    <row r="32" spans="1:16">
      <c r="A32" s="379" t="str">
        <f>+'[5]Areas y productor tipic'!A212</f>
        <v>Maiz</v>
      </c>
      <c r="B32" s="386">
        <v>0.69</v>
      </c>
      <c r="C32" s="386">
        <f t="shared" ref="C32" si="6">B32</f>
        <v>0.69</v>
      </c>
      <c r="D32" s="386">
        <f t="shared" ref="D32" si="7">C32</f>
        <v>0.69</v>
      </c>
      <c r="E32" s="386">
        <f t="shared" ref="E32:E36" si="8">D32</f>
        <v>0.69</v>
      </c>
      <c r="F32" s="386">
        <f t="shared" ref="F32:F36" si="9">E32</f>
        <v>0.69</v>
      </c>
      <c r="G32" s="386">
        <f t="shared" ref="G32:G36" si="10">F32</f>
        <v>0.69</v>
      </c>
      <c r="H32" s="386">
        <f t="shared" ref="H32:H36" si="11">G32</f>
        <v>0.69</v>
      </c>
      <c r="I32" s="386">
        <f t="shared" ref="I32:I36" si="12">H32</f>
        <v>0.69</v>
      </c>
      <c r="J32" s="386">
        <f t="shared" ref="J32:J36" si="13">I32</f>
        <v>0.69</v>
      </c>
      <c r="K32" s="386">
        <f t="shared" ref="K32:K36" si="14">J32</f>
        <v>0.69</v>
      </c>
      <c r="L32" s="386">
        <f t="shared" ref="L32:L36" si="15">K32</f>
        <v>0.69</v>
      </c>
      <c r="M32" s="386">
        <f t="shared" ref="M32:M36" si="16">L32</f>
        <v>0.69</v>
      </c>
      <c r="N32" s="386">
        <f t="shared" ref="N32:N36" si="17">M32</f>
        <v>0.69</v>
      </c>
      <c r="O32" s="386">
        <f t="shared" ref="O32:O36" si="18">N32</f>
        <v>0.69</v>
      </c>
      <c r="P32" s="386">
        <f t="shared" ref="P32:P36" si="19">O32</f>
        <v>0.69</v>
      </c>
    </row>
    <row r="33" spans="1:16">
      <c r="A33" s="379" t="str">
        <f>+'[5]Areas y productor tipic'!A213</f>
        <v>Frijol</v>
      </c>
      <c r="B33" s="388">
        <v>0.25</v>
      </c>
      <c r="C33" s="386">
        <f t="shared" ref="C33:D35" si="20">B33</f>
        <v>0.25</v>
      </c>
      <c r="D33" s="386">
        <f t="shared" si="20"/>
        <v>0.25</v>
      </c>
      <c r="E33" s="386">
        <f t="shared" si="8"/>
        <v>0.25</v>
      </c>
      <c r="F33" s="386">
        <f t="shared" si="9"/>
        <v>0.25</v>
      </c>
      <c r="G33" s="386">
        <f t="shared" si="10"/>
        <v>0.25</v>
      </c>
      <c r="H33" s="386">
        <f t="shared" si="11"/>
        <v>0.25</v>
      </c>
      <c r="I33" s="386">
        <f t="shared" si="12"/>
        <v>0.25</v>
      </c>
      <c r="J33" s="386">
        <f t="shared" si="13"/>
        <v>0.25</v>
      </c>
      <c r="K33" s="386">
        <f t="shared" si="14"/>
        <v>0.25</v>
      </c>
      <c r="L33" s="386">
        <f t="shared" si="15"/>
        <v>0.25</v>
      </c>
      <c r="M33" s="386">
        <f t="shared" si="16"/>
        <v>0.25</v>
      </c>
      <c r="N33" s="386">
        <f t="shared" si="17"/>
        <v>0.25</v>
      </c>
      <c r="O33" s="386">
        <f t="shared" si="18"/>
        <v>0.25</v>
      </c>
      <c r="P33" s="386">
        <f t="shared" si="19"/>
        <v>0.25</v>
      </c>
    </row>
    <row r="34" spans="1:16">
      <c r="A34" s="379" t="str">
        <f>+'[5]Areas y productor tipic'!A214</f>
        <v>Repollo</v>
      </c>
      <c r="B34" s="386">
        <v>0.05</v>
      </c>
      <c r="C34" s="386">
        <f t="shared" si="20"/>
        <v>0.05</v>
      </c>
      <c r="D34" s="386">
        <f t="shared" si="20"/>
        <v>0.05</v>
      </c>
      <c r="E34" s="386">
        <f t="shared" si="8"/>
        <v>0.05</v>
      </c>
      <c r="F34" s="386">
        <f t="shared" si="9"/>
        <v>0.05</v>
      </c>
      <c r="G34" s="386">
        <f t="shared" si="10"/>
        <v>0.05</v>
      </c>
      <c r="H34" s="386">
        <f t="shared" si="11"/>
        <v>0.05</v>
      </c>
      <c r="I34" s="386">
        <f t="shared" si="12"/>
        <v>0.05</v>
      </c>
      <c r="J34" s="386">
        <f t="shared" si="13"/>
        <v>0.05</v>
      </c>
      <c r="K34" s="386">
        <f t="shared" si="14"/>
        <v>0.05</v>
      </c>
      <c r="L34" s="386">
        <f t="shared" si="15"/>
        <v>0.05</v>
      </c>
      <c r="M34" s="386">
        <f t="shared" si="16"/>
        <v>0.05</v>
      </c>
      <c r="N34" s="386">
        <f t="shared" si="17"/>
        <v>0.05</v>
      </c>
      <c r="O34" s="386">
        <f t="shared" si="18"/>
        <v>0.05</v>
      </c>
      <c r="P34" s="386">
        <f t="shared" si="19"/>
        <v>0.05</v>
      </c>
    </row>
    <row r="35" spans="1:16">
      <c r="A35" s="379" t="str">
        <f>+'[5]Areas y productor tipic'!A215</f>
        <v>Tomate</v>
      </c>
      <c r="B35" s="386">
        <v>0.15</v>
      </c>
      <c r="C35" s="386">
        <f t="shared" si="20"/>
        <v>0.15</v>
      </c>
      <c r="D35" s="386">
        <f t="shared" si="20"/>
        <v>0.15</v>
      </c>
      <c r="E35" s="386">
        <f t="shared" si="8"/>
        <v>0.15</v>
      </c>
      <c r="F35" s="386">
        <f t="shared" si="9"/>
        <v>0.15</v>
      </c>
      <c r="G35" s="386">
        <f t="shared" si="10"/>
        <v>0.15</v>
      </c>
      <c r="H35" s="386">
        <f t="shared" si="11"/>
        <v>0.15</v>
      </c>
      <c r="I35" s="386">
        <f t="shared" si="12"/>
        <v>0.15</v>
      </c>
      <c r="J35" s="386">
        <f t="shared" si="13"/>
        <v>0.15</v>
      </c>
      <c r="K35" s="386">
        <f t="shared" si="14"/>
        <v>0.15</v>
      </c>
      <c r="L35" s="386">
        <f t="shared" si="15"/>
        <v>0.15</v>
      </c>
      <c r="M35" s="386">
        <f t="shared" si="16"/>
        <v>0.15</v>
      </c>
      <c r="N35" s="386">
        <f t="shared" si="17"/>
        <v>0.15</v>
      </c>
      <c r="O35" s="386">
        <f t="shared" si="18"/>
        <v>0.15</v>
      </c>
      <c r="P35" s="386">
        <f t="shared" si="19"/>
        <v>0.15</v>
      </c>
    </row>
    <row r="36" spans="1:16">
      <c r="A36" s="379" t="str">
        <f>+'[5]Areas y productor tipic'!A216</f>
        <v>Chile</v>
      </c>
      <c r="B36" s="386">
        <v>0.52</v>
      </c>
      <c r="C36" s="386">
        <f>B36</f>
        <v>0.52</v>
      </c>
      <c r="D36" s="386">
        <v>0.55000000000000004</v>
      </c>
      <c r="E36" s="386">
        <f t="shared" si="8"/>
        <v>0.55000000000000004</v>
      </c>
      <c r="F36" s="386">
        <f t="shared" si="9"/>
        <v>0.55000000000000004</v>
      </c>
      <c r="G36" s="386">
        <f t="shared" si="10"/>
        <v>0.55000000000000004</v>
      </c>
      <c r="H36" s="386">
        <f t="shared" si="11"/>
        <v>0.55000000000000004</v>
      </c>
      <c r="I36" s="386">
        <f t="shared" si="12"/>
        <v>0.55000000000000004</v>
      </c>
      <c r="J36" s="386">
        <f t="shared" si="13"/>
        <v>0.55000000000000004</v>
      </c>
      <c r="K36" s="386">
        <f t="shared" si="14"/>
        <v>0.55000000000000004</v>
      </c>
      <c r="L36" s="386">
        <f t="shared" si="15"/>
        <v>0.55000000000000004</v>
      </c>
      <c r="M36" s="386">
        <f t="shared" si="16"/>
        <v>0.55000000000000004</v>
      </c>
      <c r="N36" s="386">
        <f t="shared" si="17"/>
        <v>0.55000000000000004</v>
      </c>
      <c r="O36" s="386">
        <f t="shared" si="18"/>
        <v>0.55000000000000004</v>
      </c>
      <c r="P36" s="386">
        <f t="shared" si="19"/>
        <v>0.55000000000000004</v>
      </c>
    </row>
    <row r="37" spans="1:16">
      <c r="A37" s="383" t="str">
        <f>+A12</f>
        <v>Total</v>
      </c>
      <c r="B37" s="387">
        <f t="shared" ref="B37:P37" si="21">SUM(B32:B36)</f>
        <v>1.66</v>
      </c>
      <c r="C37" s="387">
        <f t="shared" si="21"/>
        <v>1.66</v>
      </c>
      <c r="D37" s="387">
        <f t="shared" si="21"/>
        <v>1.69</v>
      </c>
      <c r="E37" s="387">
        <f t="shared" si="21"/>
        <v>1.69</v>
      </c>
      <c r="F37" s="387">
        <f t="shared" si="21"/>
        <v>1.69</v>
      </c>
      <c r="G37" s="387">
        <f t="shared" si="21"/>
        <v>1.69</v>
      </c>
      <c r="H37" s="387">
        <f t="shared" si="21"/>
        <v>1.69</v>
      </c>
      <c r="I37" s="387">
        <f t="shared" si="21"/>
        <v>1.69</v>
      </c>
      <c r="J37" s="387">
        <f t="shared" si="21"/>
        <v>1.69</v>
      </c>
      <c r="K37" s="387">
        <f t="shared" si="21"/>
        <v>1.69</v>
      </c>
      <c r="L37" s="387">
        <f t="shared" si="21"/>
        <v>1.69</v>
      </c>
      <c r="M37" s="387">
        <f t="shared" si="21"/>
        <v>1.69</v>
      </c>
      <c r="N37" s="387">
        <f t="shared" si="21"/>
        <v>1.69</v>
      </c>
      <c r="O37" s="387">
        <f t="shared" si="21"/>
        <v>1.69</v>
      </c>
      <c r="P37" s="387">
        <f t="shared" si="21"/>
        <v>1.69</v>
      </c>
    </row>
    <row r="38" spans="1:16">
      <c r="A38" s="379"/>
      <c r="B38" s="420">
        <f>SUM(B34:B36)</f>
        <v>0.72</v>
      </c>
      <c r="C38" s="385"/>
      <c r="D38" s="386"/>
      <c r="E38" s="385"/>
      <c r="F38" s="385"/>
      <c r="G38" s="385"/>
      <c r="H38" s="385"/>
      <c r="I38" s="385"/>
      <c r="J38" s="385"/>
      <c r="K38" s="385"/>
      <c r="L38" s="385"/>
      <c r="M38" s="385"/>
      <c r="N38" s="385"/>
      <c r="O38" s="385"/>
      <c r="P38" s="410"/>
    </row>
    <row r="39" spans="1:16">
      <c r="A39" s="383" t="s">
        <v>9</v>
      </c>
      <c r="B39" s="75">
        <f>+B32*Indicadores!$M$385+'PILARH-ERR'!B33*Indicadores!$N$385+'PILARH-ERR'!B34*Indicadores!$O$385+B35*Indicadores!$P$385+'PILARH-ERR'!B36*Indicadores!$Q$385</f>
        <v>10923.403505016606</v>
      </c>
      <c r="C39" s="75">
        <f>+C32*Indicadores!$M$385+'PILARH-ERR'!C33*Indicadores!$N$385+'PILARH-ERR'!C34*Indicadores!$O$385+C35*Indicadores!$P$385+'PILARH-ERR'!C36*Indicadores!$Q$385</f>
        <v>10923.403505016606</v>
      </c>
      <c r="D39" s="75">
        <f>+D32*Indicadores!$M$385+'PILARH-ERR'!D33*Indicadores!$N$385+'PILARH-ERR'!D34*Indicadores!$O$385+D35*Indicadores!$P$385+'PILARH-ERR'!D36*Indicadores!$Q$385</f>
        <v>11413.129172942929</v>
      </c>
      <c r="E39" s="75">
        <f>+E32*Indicadores!$M$385+'PILARH-ERR'!E33*Indicadores!$N$385+'PILARH-ERR'!E34*Indicadores!$O$385+E35*Indicadores!$P$385+'PILARH-ERR'!E36*Indicadores!$Q$385</f>
        <v>11413.129172942929</v>
      </c>
      <c r="F39" s="75">
        <f>+F32*Indicadores!$M$385+'PILARH-ERR'!F33*Indicadores!$N$385+'PILARH-ERR'!F34*Indicadores!$O$385+F35*Indicadores!$P$385+'PILARH-ERR'!F36*Indicadores!$Q$385</f>
        <v>11413.129172942929</v>
      </c>
      <c r="G39" s="75">
        <f>+G32*Indicadores!$M$385+'PILARH-ERR'!G33*Indicadores!$N$385+'PILARH-ERR'!G34*Indicadores!$O$385+G35*Indicadores!$P$385+'PILARH-ERR'!G36*Indicadores!$Q$385</f>
        <v>11413.129172942929</v>
      </c>
      <c r="H39" s="75">
        <f>+H32*Indicadores!$M$385+'PILARH-ERR'!H33*Indicadores!$N$385+'PILARH-ERR'!H34*Indicadores!$O$385+H35*Indicadores!$P$385+'PILARH-ERR'!H36*Indicadores!$Q$385</f>
        <v>11413.129172942929</v>
      </c>
      <c r="I39" s="75">
        <f>+I32*Indicadores!$M$385+'PILARH-ERR'!I33*Indicadores!$N$385+'PILARH-ERR'!I34*Indicadores!$O$385+I35*Indicadores!$P$385+'PILARH-ERR'!I36*Indicadores!$Q$385</f>
        <v>11413.129172942929</v>
      </c>
      <c r="J39" s="75">
        <f>+J32*Indicadores!$M$385+'PILARH-ERR'!J33*Indicadores!$N$385+'PILARH-ERR'!J34*Indicadores!$O$385+J35*Indicadores!$P$385+'PILARH-ERR'!J36*Indicadores!$Q$385</f>
        <v>11413.129172942929</v>
      </c>
      <c r="K39" s="75">
        <f>+K32*Indicadores!$M$385+'PILARH-ERR'!K33*Indicadores!$N$385+'PILARH-ERR'!K34*Indicadores!$O$385+K35*Indicadores!$P$385+'PILARH-ERR'!K36*Indicadores!$Q$385</f>
        <v>11413.129172942929</v>
      </c>
      <c r="L39" s="75">
        <f>+L32*Indicadores!$M$385+'PILARH-ERR'!L33*Indicadores!$N$385+'PILARH-ERR'!L34*Indicadores!$O$385+L35*Indicadores!$P$385+'PILARH-ERR'!L36*Indicadores!$Q$385</f>
        <v>11413.129172942929</v>
      </c>
      <c r="M39" s="75">
        <f>+M32*Indicadores!$M$385+'PILARH-ERR'!M33*Indicadores!$N$385+'PILARH-ERR'!M34*Indicadores!$O$385+M35*Indicadores!$P$385+'PILARH-ERR'!M36*Indicadores!$Q$385</f>
        <v>11413.129172942929</v>
      </c>
      <c r="N39" s="75">
        <f>+N32*Indicadores!$M$385+'PILARH-ERR'!N33*Indicadores!$N$385+'PILARH-ERR'!N34*Indicadores!$O$385+N35*Indicadores!$P$385+'PILARH-ERR'!N36*Indicadores!$Q$385</f>
        <v>11413.129172942929</v>
      </c>
      <c r="O39" s="75">
        <f>+O32*Indicadores!$M$385+'PILARH-ERR'!O33*Indicadores!$N$385+'PILARH-ERR'!O34*Indicadores!$O$385+O35*Indicadores!$P$385+'PILARH-ERR'!O36*Indicadores!$Q$385</f>
        <v>11413.129172942929</v>
      </c>
      <c r="P39" s="76">
        <f>+P32*Indicadores!$M$385+'PILARH-ERR'!P33*Indicadores!$N$385+'PILARH-ERR'!P34*Indicadores!$O$385+P35*Indicadores!$P$385+'PILARH-ERR'!P36*Indicadores!$Q$385</f>
        <v>11413.129172942929</v>
      </c>
    </row>
    <row r="40" spans="1:16">
      <c r="A40" s="379"/>
      <c r="B40" s="378"/>
      <c r="C40" s="378"/>
      <c r="D40" s="378"/>
      <c r="E40" s="378"/>
      <c r="F40" s="378"/>
      <c r="G40" s="378"/>
      <c r="H40" s="378"/>
      <c r="I40" s="378"/>
      <c r="J40" s="378"/>
      <c r="K40" s="378"/>
      <c r="L40" s="378"/>
      <c r="M40" s="378"/>
      <c r="N40" s="378"/>
      <c r="O40" s="378"/>
      <c r="P40" s="377"/>
    </row>
    <row r="41" spans="1:16">
      <c r="A41" s="341" t="s">
        <v>12</v>
      </c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1"/>
    </row>
    <row r="42" spans="1:16">
      <c r="A42" s="380" t="s">
        <v>13</v>
      </c>
      <c r="B42" s="178">
        <f>+B32*Indicadores!$M$387+'PILARH-ERR'!B33*Indicadores!$N$387+'PILARH-ERR'!B34*Indicadores!$O$387+'PILARH-ERR'!B35*Indicadores!$P$387+'PILARH-ERR'!B36*Indicadores!$Q$387</f>
        <v>1823.9613308468035</v>
      </c>
      <c r="C42" s="178">
        <f>+C32*Indicadores!$M$387+'PILARH-ERR'!C33*Indicadores!$N$387+'PILARH-ERR'!C34*Indicadores!$O$387+'PILARH-ERR'!C35*Indicadores!$P$387+'PILARH-ERR'!C36*Indicadores!$Q$387</f>
        <v>1823.9613308468035</v>
      </c>
      <c r="D42" s="178">
        <f>+D32*Indicadores!$M$387+'PILARH-ERR'!D33*Indicadores!$N$387+'PILARH-ERR'!D34*Indicadores!$O$387+'PILARH-ERR'!D35*Indicadores!$P$387+'PILARH-ERR'!D36*Indicadores!$Q$387</f>
        <v>1888.8433682159105</v>
      </c>
      <c r="E42" s="178">
        <f>+E32*Indicadores!$M$387+'PILARH-ERR'!E33*Indicadores!$N$387+'PILARH-ERR'!E34*Indicadores!$O$387+'PILARH-ERR'!E35*Indicadores!$P$387+'PILARH-ERR'!E36*Indicadores!$Q$387</f>
        <v>1888.8433682159105</v>
      </c>
      <c r="F42" s="178">
        <f>+F32*Indicadores!$M$387+'PILARH-ERR'!F33*Indicadores!$N$387+'PILARH-ERR'!F34*Indicadores!$O$387+'PILARH-ERR'!F35*Indicadores!$P$387+'PILARH-ERR'!F36*Indicadores!$Q$387</f>
        <v>1888.8433682159105</v>
      </c>
      <c r="G42" s="178">
        <f>+G32*Indicadores!$M$387+'PILARH-ERR'!G33*Indicadores!$N$387+'PILARH-ERR'!G34*Indicadores!$O$387+'PILARH-ERR'!G35*Indicadores!$P$387+'PILARH-ERR'!G36*Indicadores!$Q$387</f>
        <v>1888.8433682159105</v>
      </c>
      <c r="H42" s="178">
        <f>+H32*Indicadores!$M$387+'PILARH-ERR'!H33*Indicadores!$N$387+'PILARH-ERR'!H34*Indicadores!$O$387+'PILARH-ERR'!H35*Indicadores!$P$387+'PILARH-ERR'!H36*Indicadores!$Q$387</f>
        <v>1888.8433682159105</v>
      </c>
      <c r="I42" s="178">
        <f>+I32*Indicadores!$M$387+'PILARH-ERR'!I33*Indicadores!$N$387+'PILARH-ERR'!I34*Indicadores!$O$387+'PILARH-ERR'!I35*Indicadores!$P$387+'PILARH-ERR'!I36*Indicadores!$Q$387</f>
        <v>1888.8433682159105</v>
      </c>
      <c r="J42" s="178">
        <f>+J32*Indicadores!$M$387+'PILARH-ERR'!J33*Indicadores!$N$387+'PILARH-ERR'!J34*Indicadores!$O$387+'PILARH-ERR'!J35*Indicadores!$P$387+'PILARH-ERR'!J36*Indicadores!$Q$387</f>
        <v>1888.8433682159105</v>
      </c>
      <c r="K42" s="178">
        <f>+K32*Indicadores!$M$387+'PILARH-ERR'!K33*Indicadores!$N$387+'PILARH-ERR'!K34*Indicadores!$O$387+'PILARH-ERR'!K35*Indicadores!$P$387+'PILARH-ERR'!K36*Indicadores!$Q$387</f>
        <v>1888.8433682159105</v>
      </c>
      <c r="L42" s="178">
        <f>+L32*Indicadores!$M$387+'PILARH-ERR'!L33*Indicadores!$N$387+'PILARH-ERR'!L34*Indicadores!$O$387+'PILARH-ERR'!L35*Indicadores!$P$387+'PILARH-ERR'!L36*Indicadores!$Q$387</f>
        <v>1888.8433682159105</v>
      </c>
      <c r="M42" s="178">
        <f>+M32*Indicadores!$M$387+'PILARH-ERR'!M33*Indicadores!$N$387+'PILARH-ERR'!M34*Indicadores!$O$387+'PILARH-ERR'!M35*Indicadores!$P$387+'PILARH-ERR'!M36*Indicadores!$Q$387</f>
        <v>1888.8433682159105</v>
      </c>
      <c r="N42" s="178">
        <f>+N32*Indicadores!$M$387+'PILARH-ERR'!N33*Indicadores!$N$387+'PILARH-ERR'!N34*Indicadores!$O$387+'PILARH-ERR'!N35*Indicadores!$P$387+'PILARH-ERR'!N36*Indicadores!$Q$387</f>
        <v>1888.8433682159105</v>
      </c>
      <c r="O42" s="178">
        <f>+O32*Indicadores!$M$387+'PILARH-ERR'!O33*Indicadores!$N$387+'PILARH-ERR'!O34*Indicadores!$O$387+'PILARH-ERR'!O35*Indicadores!$P$387+'PILARH-ERR'!O36*Indicadores!$Q$387</f>
        <v>1888.8433682159105</v>
      </c>
      <c r="P42" s="179">
        <f>+P32*Indicadores!$M$387+'PILARH-ERR'!P33*Indicadores!$N$387+'PILARH-ERR'!P34*Indicadores!$O$387+'PILARH-ERR'!P35*Indicadores!$P$387+'PILARH-ERR'!P36*Indicadores!$Q$387</f>
        <v>1888.8433682159105</v>
      </c>
    </row>
    <row r="43" spans="1:16">
      <c r="A43" s="380" t="s">
        <v>14</v>
      </c>
      <c r="B43" s="178">
        <f>+B32*Indicadores!$M$388+'PILARH-ERR'!B33*Indicadores!$N$388+'PILARH-ERR'!B34*Indicadores!$O$388+'PILARH-ERR'!B35*Indicadores!$P$388+'PILARH-ERR'!B36*Indicadores!$Q$388</f>
        <v>0</v>
      </c>
      <c r="C43" s="178">
        <f>+C32*Indicadores!$M$388+'PILARH-ERR'!C33*Indicadores!$N$388+'PILARH-ERR'!C34*Indicadores!$O$388+'PILARH-ERR'!C35*Indicadores!$P$388+'PILARH-ERR'!C36*Indicadores!$Q$388</f>
        <v>0</v>
      </c>
      <c r="D43" s="178">
        <f>+D32*Indicadores!$M$388+'PILARH-ERR'!D33*Indicadores!$N$388+'PILARH-ERR'!D34*Indicadores!$O$388+'PILARH-ERR'!D35*Indicadores!$P$388+'PILARH-ERR'!D36*Indicadores!$Q$388</f>
        <v>0</v>
      </c>
      <c r="E43" s="178">
        <f>+E32*Indicadores!$M$388+'PILARH-ERR'!E33*Indicadores!$N$388+'PILARH-ERR'!E34*Indicadores!$O$388+'PILARH-ERR'!E35*Indicadores!$P$388+'PILARH-ERR'!E36*Indicadores!$Q$388</f>
        <v>0</v>
      </c>
      <c r="F43" s="178">
        <f>+F32*Indicadores!$M$388+'PILARH-ERR'!F33*Indicadores!$N$388+'PILARH-ERR'!F34*Indicadores!$O$388+'PILARH-ERR'!F35*Indicadores!$P$388+'PILARH-ERR'!F36*Indicadores!$Q$388</f>
        <v>0</v>
      </c>
      <c r="G43" s="178">
        <f>+G32*Indicadores!$M$388+'PILARH-ERR'!G33*Indicadores!$N$388+'PILARH-ERR'!G34*Indicadores!$O$388+'PILARH-ERR'!G35*Indicadores!$P$388+'PILARH-ERR'!G36*Indicadores!$Q$388</f>
        <v>0</v>
      </c>
      <c r="H43" s="178">
        <f>+H32*Indicadores!$M$388+'PILARH-ERR'!H33*Indicadores!$N$388+'PILARH-ERR'!H34*Indicadores!$O$388+'PILARH-ERR'!H35*Indicadores!$P$388+'PILARH-ERR'!H36*Indicadores!$Q$388</f>
        <v>0</v>
      </c>
      <c r="I43" s="178">
        <f>+I32*Indicadores!$M$388+'PILARH-ERR'!I33*Indicadores!$N$388+'PILARH-ERR'!I34*Indicadores!$O$388+'PILARH-ERR'!I35*Indicadores!$P$388+'PILARH-ERR'!I36*Indicadores!$Q$388</f>
        <v>0</v>
      </c>
      <c r="J43" s="178">
        <f>+J32*Indicadores!$M$388+'PILARH-ERR'!J33*Indicadores!$N$388+'PILARH-ERR'!J34*Indicadores!$O$388+'PILARH-ERR'!J35*Indicadores!$P$388+'PILARH-ERR'!J36*Indicadores!$Q$388</f>
        <v>0</v>
      </c>
      <c r="K43" s="178">
        <f>+K32*Indicadores!$M$388+'PILARH-ERR'!K33*Indicadores!$N$388+'PILARH-ERR'!K34*Indicadores!$O$388+'PILARH-ERR'!K35*Indicadores!$P$388+'PILARH-ERR'!K36*Indicadores!$Q$388</f>
        <v>0</v>
      </c>
      <c r="L43" s="178">
        <f>+L32*Indicadores!$M$388+'PILARH-ERR'!L33*Indicadores!$N$388+'PILARH-ERR'!L34*Indicadores!$O$388+'PILARH-ERR'!L35*Indicadores!$P$388+'PILARH-ERR'!L36*Indicadores!$Q$388</f>
        <v>0</v>
      </c>
      <c r="M43" s="178">
        <f>+M32*Indicadores!$M$388+'PILARH-ERR'!M33*Indicadores!$N$388+'PILARH-ERR'!M34*Indicadores!$O$388+'PILARH-ERR'!M35*Indicadores!$P$388+'PILARH-ERR'!M36*Indicadores!$Q$388</f>
        <v>0</v>
      </c>
      <c r="N43" s="178">
        <f>+N32*Indicadores!$M$388+'PILARH-ERR'!N33*Indicadores!$N$388+'PILARH-ERR'!N34*Indicadores!$O$388+'PILARH-ERR'!N35*Indicadores!$P$388+'PILARH-ERR'!N36*Indicadores!$Q$388</f>
        <v>0</v>
      </c>
      <c r="O43" s="178">
        <f>+O32*Indicadores!$M$388+'PILARH-ERR'!O33*Indicadores!$N$388+'PILARH-ERR'!O34*Indicadores!$O$388+'PILARH-ERR'!O35*Indicadores!$P$388+'PILARH-ERR'!O36*Indicadores!$Q$388</f>
        <v>0</v>
      </c>
      <c r="P43" s="179">
        <f>+P32*Indicadores!$M$388+'PILARH-ERR'!P33*Indicadores!$N$388+'PILARH-ERR'!P34*Indicadores!$O$388+'PILARH-ERR'!P35*Indicadores!$P$388+'PILARH-ERR'!P36*Indicadores!$Q$388</f>
        <v>0</v>
      </c>
    </row>
    <row r="44" spans="1:16">
      <c r="A44" s="380" t="s">
        <v>15</v>
      </c>
      <c r="B44" s="178">
        <f>+B32*Indicadores!$M$389+'PILARH-ERR'!B33*Indicadores!$N$389+'PILARH-ERR'!B34*Indicadores!$O$389+'PILARH-ERR'!B35*Indicadores!$P$389+'PILARH-ERR'!B36*Indicadores!$Q$389</f>
        <v>271.40439742523671</v>
      </c>
      <c r="C44" s="178">
        <f>+C32*Indicadores!$M$389+'PILARH-ERR'!C33*Indicadores!$N$389+'PILARH-ERR'!C34*Indicadores!$O$389+'PILARH-ERR'!C35*Indicadores!$P$389+'PILARH-ERR'!C36*Indicadores!$Q$389</f>
        <v>271.40439742523671</v>
      </c>
      <c r="D44" s="178">
        <f>+D32*Indicadores!$M$389+'PILARH-ERR'!D33*Indicadores!$N$389+'PILARH-ERR'!D34*Indicadores!$O$389+'PILARH-ERR'!D35*Indicadores!$P$389+'PILARH-ERR'!D36*Indicadores!$Q$389</f>
        <v>276.03652183599183</v>
      </c>
      <c r="E44" s="178">
        <f>+E32*Indicadores!$M$389+'PILARH-ERR'!E33*Indicadores!$N$389+'PILARH-ERR'!E34*Indicadores!$O$389+'PILARH-ERR'!E35*Indicadores!$P$389+'PILARH-ERR'!E36*Indicadores!$Q$389</f>
        <v>276.03652183599183</v>
      </c>
      <c r="F44" s="178">
        <f>+F32*Indicadores!$M$389+'PILARH-ERR'!F33*Indicadores!$N$389+'PILARH-ERR'!F34*Indicadores!$O$389+'PILARH-ERR'!F35*Indicadores!$P$389+'PILARH-ERR'!F36*Indicadores!$Q$389</f>
        <v>276.03652183599183</v>
      </c>
      <c r="G44" s="178">
        <f>+G32*Indicadores!$M$389+'PILARH-ERR'!G33*Indicadores!$N$389+'PILARH-ERR'!G34*Indicadores!$O$389+'PILARH-ERR'!G35*Indicadores!$P$389+'PILARH-ERR'!G36*Indicadores!$Q$389</f>
        <v>276.03652183599183</v>
      </c>
      <c r="H44" s="178">
        <f>+H32*Indicadores!$M$389+'PILARH-ERR'!H33*Indicadores!$N$389+'PILARH-ERR'!H34*Indicadores!$O$389+'PILARH-ERR'!H35*Indicadores!$P$389+'PILARH-ERR'!H36*Indicadores!$Q$389</f>
        <v>276.03652183599183</v>
      </c>
      <c r="I44" s="178">
        <f>+I32*Indicadores!$M$389+'PILARH-ERR'!I33*Indicadores!$N$389+'PILARH-ERR'!I34*Indicadores!$O$389+'PILARH-ERR'!I35*Indicadores!$P$389+'PILARH-ERR'!I36*Indicadores!$Q$389</f>
        <v>276.03652183599183</v>
      </c>
      <c r="J44" s="178">
        <f>+J32*Indicadores!$M$389+'PILARH-ERR'!J33*Indicadores!$N$389+'PILARH-ERR'!J34*Indicadores!$O$389+'PILARH-ERR'!J35*Indicadores!$P$389+'PILARH-ERR'!J36*Indicadores!$Q$389</f>
        <v>276.03652183599183</v>
      </c>
      <c r="K44" s="178">
        <f>+K32*Indicadores!$M$389+'PILARH-ERR'!K33*Indicadores!$N$389+'PILARH-ERR'!K34*Indicadores!$O$389+'PILARH-ERR'!K35*Indicadores!$P$389+'PILARH-ERR'!K36*Indicadores!$Q$389</f>
        <v>276.03652183599183</v>
      </c>
      <c r="L44" s="178">
        <f>+L32*Indicadores!$M$389+'PILARH-ERR'!L33*Indicadores!$N$389+'PILARH-ERR'!L34*Indicadores!$O$389+'PILARH-ERR'!L35*Indicadores!$P$389+'PILARH-ERR'!L36*Indicadores!$Q$389</f>
        <v>276.03652183599183</v>
      </c>
      <c r="M44" s="178">
        <f>+M32*Indicadores!$M$389+'PILARH-ERR'!M33*Indicadores!$N$389+'PILARH-ERR'!M34*Indicadores!$O$389+'PILARH-ERR'!M35*Indicadores!$P$389+'PILARH-ERR'!M36*Indicadores!$Q$389</f>
        <v>276.03652183599183</v>
      </c>
      <c r="N44" s="178">
        <f>+N32*Indicadores!$M$389+'PILARH-ERR'!N33*Indicadores!$N$389+'PILARH-ERR'!N34*Indicadores!$O$389+'PILARH-ERR'!N35*Indicadores!$P$389+'PILARH-ERR'!N36*Indicadores!$Q$389</f>
        <v>276.03652183599183</v>
      </c>
      <c r="O44" s="178">
        <f>+O32*Indicadores!$M$389+'PILARH-ERR'!O33*Indicadores!$N$389+'PILARH-ERR'!O34*Indicadores!$O$389+'PILARH-ERR'!O35*Indicadores!$P$389+'PILARH-ERR'!O36*Indicadores!$Q$389</f>
        <v>276.03652183599183</v>
      </c>
      <c r="P44" s="179">
        <f>+P32*Indicadores!$M$389+'PILARH-ERR'!P33*Indicadores!$N$389+'PILARH-ERR'!P34*Indicadores!$O$389+'PILARH-ERR'!P35*Indicadores!$P$389+'PILARH-ERR'!P36*Indicadores!$Q$389</f>
        <v>276.03652183599183</v>
      </c>
    </row>
    <row r="45" spans="1:16">
      <c r="A45" s="380" t="s">
        <v>16</v>
      </c>
      <c r="B45" s="178">
        <f>+B32*Indicadores!$M$390+'PILARH-ERR'!B33*Indicadores!$N$390+'PILARH-ERR'!B34*Indicadores!$O$390+'PILARH-ERR'!B35*Indicadores!$P$390+'PILARH-ERR'!B36*Indicadores!$Q$390</f>
        <v>945.17750166030282</v>
      </c>
      <c r="C45" s="178">
        <f>+C32*Indicadores!$M$390+'PILARH-ERR'!C33*Indicadores!$N$390+'PILARH-ERR'!C34*Indicadores!$O$390+'PILARH-ERR'!C35*Indicadores!$P$390+'PILARH-ERR'!C36*Indicadores!$Q$390</f>
        <v>945.17750166030282</v>
      </c>
      <c r="D45" s="178">
        <f>+D32*Indicadores!$M$390+'PILARH-ERR'!D33*Indicadores!$N$390+'PILARH-ERR'!D34*Indicadores!$O$390+'PILARH-ERR'!D35*Indicadores!$P$390+'PILARH-ERR'!D36*Indicadores!$Q$390</f>
        <v>971.33452482565258</v>
      </c>
      <c r="E45" s="178">
        <f>+E32*Indicadores!$M$390+'PILARH-ERR'!E33*Indicadores!$N$390+'PILARH-ERR'!E34*Indicadores!$O$390+'PILARH-ERR'!E35*Indicadores!$P$390+'PILARH-ERR'!E36*Indicadores!$Q$390</f>
        <v>971.33452482565258</v>
      </c>
      <c r="F45" s="178">
        <f>+F32*Indicadores!$M$390+'PILARH-ERR'!F33*Indicadores!$N$390+'PILARH-ERR'!F34*Indicadores!$O$390+'PILARH-ERR'!F35*Indicadores!$P$390+'PILARH-ERR'!F36*Indicadores!$Q$390</f>
        <v>971.33452482565258</v>
      </c>
      <c r="G45" s="178">
        <f>+G32*Indicadores!$M$390+'PILARH-ERR'!G33*Indicadores!$N$390+'PILARH-ERR'!G34*Indicadores!$O$390+'PILARH-ERR'!G35*Indicadores!$P$390+'PILARH-ERR'!G36*Indicadores!$Q$390</f>
        <v>971.33452482565258</v>
      </c>
      <c r="H45" s="178">
        <f>+H32*Indicadores!$M$390+'PILARH-ERR'!H33*Indicadores!$N$390+'PILARH-ERR'!H34*Indicadores!$O$390+'PILARH-ERR'!H35*Indicadores!$P$390+'PILARH-ERR'!H36*Indicadores!$Q$390</f>
        <v>971.33452482565258</v>
      </c>
      <c r="I45" s="178">
        <f>+I32*Indicadores!$M$390+'PILARH-ERR'!I33*Indicadores!$N$390+'PILARH-ERR'!I34*Indicadores!$O$390+'PILARH-ERR'!I35*Indicadores!$P$390+'PILARH-ERR'!I36*Indicadores!$Q$390</f>
        <v>971.33452482565258</v>
      </c>
      <c r="J45" s="178">
        <f>+J32*Indicadores!$M$390+'PILARH-ERR'!J33*Indicadores!$N$390+'PILARH-ERR'!J34*Indicadores!$O$390+'PILARH-ERR'!J35*Indicadores!$P$390+'PILARH-ERR'!J36*Indicadores!$Q$390</f>
        <v>971.33452482565258</v>
      </c>
      <c r="K45" s="178">
        <f>+K32*Indicadores!$M$390+'PILARH-ERR'!K33*Indicadores!$N$390+'PILARH-ERR'!K34*Indicadores!$O$390+'PILARH-ERR'!K35*Indicadores!$P$390+'PILARH-ERR'!K36*Indicadores!$Q$390</f>
        <v>971.33452482565258</v>
      </c>
      <c r="L45" s="178">
        <f>+L32*Indicadores!$M$390+'PILARH-ERR'!L33*Indicadores!$N$390+'PILARH-ERR'!L34*Indicadores!$O$390+'PILARH-ERR'!L35*Indicadores!$P$390+'PILARH-ERR'!L36*Indicadores!$Q$390</f>
        <v>971.33452482565258</v>
      </c>
      <c r="M45" s="178">
        <f>+M32*Indicadores!$M$390+'PILARH-ERR'!M33*Indicadores!$N$390+'PILARH-ERR'!M34*Indicadores!$O$390+'PILARH-ERR'!M35*Indicadores!$P$390+'PILARH-ERR'!M36*Indicadores!$Q$390</f>
        <v>971.33452482565258</v>
      </c>
      <c r="N45" s="178">
        <f>+N32*Indicadores!$M$390+'PILARH-ERR'!N33*Indicadores!$N$390+'PILARH-ERR'!N34*Indicadores!$O$390+'PILARH-ERR'!N35*Indicadores!$P$390+'PILARH-ERR'!N36*Indicadores!$Q$390</f>
        <v>971.33452482565258</v>
      </c>
      <c r="O45" s="178">
        <f>+O32*Indicadores!$M$390+'PILARH-ERR'!O33*Indicadores!$N$390+'PILARH-ERR'!O34*Indicadores!$O$390+'PILARH-ERR'!O35*Indicadores!$P$390+'PILARH-ERR'!O36*Indicadores!$Q$390</f>
        <v>971.33452482565258</v>
      </c>
      <c r="P45" s="179">
        <f>+P32*Indicadores!$M$390+'PILARH-ERR'!P33*Indicadores!$N$390+'PILARH-ERR'!P34*Indicadores!$O$390+'PILARH-ERR'!P35*Indicadores!$P$390+'PILARH-ERR'!P36*Indicadores!$Q$390</f>
        <v>971.33452482565258</v>
      </c>
    </row>
    <row r="46" spans="1:16">
      <c r="A46" s="380" t="s">
        <v>17</v>
      </c>
      <c r="B46" s="178">
        <f>+B32*Indicadores!$M$391+'PILARH-ERR'!B33*Indicadores!$N$391+'PILARH-ERR'!B34*Indicadores!$O$391+'PILARH-ERR'!B35*Indicadores!$P$391+'PILARH-ERR'!B36*Indicadores!$Q$391</f>
        <v>458.81034438619076</v>
      </c>
      <c r="C46" s="178">
        <f>+C32*Indicadores!$M$391+'PILARH-ERR'!C33*Indicadores!$N$391+'PILARH-ERR'!C34*Indicadores!$O$391+'PILARH-ERR'!C35*Indicadores!$P$391+'PILARH-ERR'!C36*Indicadores!$Q$391</f>
        <v>458.81034438619076</v>
      </c>
      <c r="D46" s="178">
        <f>+D32*Indicadores!$M$391+'PILARH-ERR'!D33*Indicadores!$N$391+'PILARH-ERR'!D34*Indicadores!$O$391+'PILARH-ERR'!D35*Indicadores!$P$391+'PILARH-ERR'!D36*Indicadores!$Q$391</f>
        <v>474.39922461469359</v>
      </c>
      <c r="E46" s="178">
        <f>+E32*Indicadores!$M$391+'PILARH-ERR'!E33*Indicadores!$N$391+'PILARH-ERR'!E34*Indicadores!$O$391+'PILARH-ERR'!E35*Indicadores!$P$391+'PILARH-ERR'!E36*Indicadores!$Q$391</f>
        <v>474.39922461469359</v>
      </c>
      <c r="F46" s="178">
        <f>+F32*Indicadores!$M$391+'PILARH-ERR'!F33*Indicadores!$N$391+'PILARH-ERR'!F34*Indicadores!$O$391+'PILARH-ERR'!F35*Indicadores!$P$391+'PILARH-ERR'!F36*Indicadores!$Q$391</f>
        <v>474.39922461469359</v>
      </c>
      <c r="G46" s="178">
        <f>+G32*Indicadores!$M$391+'PILARH-ERR'!G33*Indicadores!$N$391+'PILARH-ERR'!G34*Indicadores!$O$391+'PILARH-ERR'!G35*Indicadores!$P$391+'PILARH-ERR'!G36*Indicadores!$Q$391</f>
        <v>474.39922461469359</v>
      </c>
      <c r="H46" s="178">
        <f>+H32*Indicadores!$M$391+'PILARH-ERR'!H33*Indicadores!$N$391+'PILARH-ERR'!H34*Indicadores!$O$391+'PILARH-ERR'!H35*Indicadores!$P$391+'PILARH-ERR'!H36*Indicadores!$Q$391</f>
        <v>474.39922461469359</v>
      </c>
      <c r="I46" s="178">
        <f>+I32*Indicadores!$M$391+'PILARH-ERR'!I33*Indicadores!$N$391+'PILARH-ERR'!I34*Indicadores!$O$391+'PILARH-ERR'!I35*Indicadores!$P$391+'PILARH-ERR'!I36*Indicadores!$Q$391</f>
        <v>474.39922461469359</v>
      </c>
      <c r="J46" s="178">
        <f>+J32*Indicadores!$M$391+'PILARH-ERR'!J33*Indicadores!$N$391+'PILARH-ERR'!J34*Indicadores!$O$391+'PILARH-ERR'!J35*Indicadores!$P$391+'PILARH-ERR'!J36*Indicadores!$Q$391</f>
        <v>474.39922461469359</v>
      </c>
      <c r="K46" s="178">
        <f>+K32*Indicadores!$M$391+'PILARH-ERR'!K33*Indicadores!$N$391+'PILARH-ERR'!K34*Indicadores!$O$391+'PILARH-ERR'!K35*Indicadores!$P$391+'PILARH-ERR'!K36*Indicadores!$Q$391</f>
        <v>474.39922461469359</v>
      </c>
      <c r="L46" s="178">
        <f>+L32*Indicadores!$M$391+'PILARH-ERR'!L33*Indicadores!$N$391+'PILARH-ERR'!L34*Indicadores!$O$391+'PILARH-ERR'!L35*Indicadores!$P$391+'PILARH-ERR'!L36*Indicadores!$Q$391</f>
        <v>474.39922461469359</v>
      </c>
      <c r="M46" s="178">
        <f>+M32*Indicadores!$M$391+'PILARH-ERR'!M33*Indicadores!$N$391+'PILARH-ERR'!M34*Indicadores!$O$391+'PILARH-ERR'!M35*Indicadores!$P$391+'PILARH-ERR'!M36*Indicadores!$Q$391</f>
        <v>474.39922461469359</v>
      </c>
      <c r="N46" s="178">
        <f>+N32*Indicadores!$M$391+'PILARH-ERR'!N33*Indicadores!$N$391+'PILARH-ERR'!N34*Indicadores!$O$391+'PILARH-ERR'!N35*Indicadores!$P$391+'PILARH-ERR'!N36*Indicadores!$Q$391</f>
        <v>474.39922461469359</v>
      </c>
      <c r="O46" s="178">
        <f>+O32*Indicadores!$M$391+'PILARH-ERR'!O33*Indicadores!$N$391+'PILARH-ERR'!O34*Indicadores!$O$391+'PILARH-ERR'!O35*Indicadores!$P$391+'PILARH-ERR'!O36*Indicadores!$Q$391</f>
        <v>474.39922461469359</v>
      </c>
      <c r="P46" s="179">
        <f>+P32*Indicadores!$M$391+'PILARH-ERR'!P33*Indicadores!$N$391+'PILARH-ERR'!P34*Indicadores!$O$391+'PILARH-ERR'!P35*Indicadores!$P$391+'PILARH-ERR'!P36*Indicadores!$Q$391</f>
        <v>474.39922461469359</v>
      </c>
    </row>
    <row r="47" spans="1:16">
      <c r="A47" s="380" t="s">
        <v>18</v>
      </c>
      <c r="B47" s="178">
        <f>+B32*Indicadores!$M$392+'PILARH-ERR'!B33*Indicadores!$N$392+'PILARH-ERR'!B34*Indicadores!$O$392+'PILARH-ERR'!B35*Indicadores!$P$392+'PILARH-ERR'!B36*Indicadores!$Q$392</f>
        <v>245.54268249286119</v>
      </c>
      <c r="C47" s="178">
        <f>+C32*Indicadores!$M$392+'PILARH-ERR'!C33*Indicadores!$N$392+'PILARH-ERR'!C34*Indicadores!$O$392+'PILARH-ERR'!C35*Indicadores!$P$392+'PILARH-ERR'!C36*Indicadores!$Q$392</f>
        <v>245.54268249286119</v>
      </c>
      <c r="D47" s="178">
        <f>+D32*Indicadores!$M$392+'PILARH-ERR'!D33*Indicadores!$N$392+'PILARH-ERR'!D34*Indicadores!$O$392+'PILARH-ERR'!D35*Indicadores!$P$392+'PILARH-ERR'!D36*Indicadores!$Q$392</f>
        <v>253.17817716164552</v>
      </c>
      <c r="E47" s="178">
        <f>+E32*Indicadores!$M$392+'PILARH-ERR'!E33*Indicadores!$N$392+'PILARH-ERR'!E34*Indicadores!$O$392+'PILARH-ERR'!E35*Indicadores!$P$392+'PILARH-ERR'!E36*Indicadores!$Q$392</f>
        <v>253.17817716164552</v>
      </c>
      <c r="F47" s="178">
        <f>+F32*Indicadores!$M$392+'PILARH-ERR'!F33*Indicadores!$N$392+'PILARH-ERR'!F34*Indicadores!$O$392+'PILARH-ERR'!F35*Indicadores!$P$392+'PILARH-ERR'!F36*Indicadores!$Q$392</f>
        <v>253.17817716164552</v>
      </c>
      <c r="G47" s="178">
        <f>+G32*Indicadores!$M$392+'PILARH-ERR'!G33*Indicadores!$N$392+'PILARH-ERR'!G34*Indicadores!$O$392+'PILARH-ERR'!G35*Indicadores!$P$392+'PILARH-ERR'!G36*Indicadores!$Q$392</f>
        <v>253.17817716164552</v>
      </c>
      <c r="H47" s="178">
        <f>+H32*Indicadores!$M$392+'PILARH-ERR'!H33*Indicadores!$N$392+'PILARH-ERR'!H34*Indicadores!$O$392+'PILARH-ERR'!H35*Indicadores!$P$392+'PILARH-ERR'!H36*Indicadores!$Q$392</f>
        <v>253.17817716164552</v>
      </c>
      <c r="I47" s="178">
        <f>+I32*Indicadores!$M$392+'PILARH-ERR'!I33*Indicadores!$N$392+'PILARH-ERR'!I34*Indicadores!$O$392+'PILARH-ERR'!I35*Indicadores!$P$392+'PILARH-ERR'!I36*Indicadores!$Q$392</f>
        <v>253.17817716164552</v>
      </c>
      <c r="J47" s="178">
        <f>+J32*Indicadores!$M$392+'PILARH-ERR'!J33*Indicadores!$N$392+'PILARH-ERR'!J34*Indicadores!$O$392+'PILARH-ERR'!J35*Indicadores!$P$392+'PILARH-ERR'!J36*Indicadores!$Q$392</f>
        <v>253.17817716164552</v>
      </c>
      <c r="K47" s="178">
        <f>+K32*Indicadores!$M$392+'PILARH-ERR'!K33*Indicadores!$N$392+'PILARH-ERR'!K34*Indicadores!$O$392+'PILARH-ERR'!K35*Indicadores!$P$392+'PILARH-ERR'!K36*Indicadores!$Q$392</f>
        <v>253.17817716164552</v>
      </c>
      <c r="L47" s="178">
        <f>+L32*Indicadores!$M$392+'PILARH-ERR'!L33*Indicadores!$N$392+'PILARH-ERR'!L34*Indicadores!$O$392+'PILARH-ERR'!L35*Indicadores!$P$392+'PILARH-ERR'!L36*Indicadores!$Q$392</f>
        <v>253.17817716164552</v>
      </c>
      <c r="M47" s="178">
        <f>+M32*Indicadores!$M$392+'PILARH-ERR'!M33*Indicadores!$N$392+'PILARH-ERR'!M34*Indicadores!$O$392+'PILARH-ERR'!M35*Indicadores!$P$392+'PILARH-ERR'!M36*Indicadores!$Q$392</f>
        <v>253.17817716164552</v>
      </c>
      <c r="N47" s="178">
        <f>+N32*Indicadores!$M$392+'PILARH-ERR'!N33*Indicadores!$N$392+'PILARH-ERR'!N34*Indicadores!$O$392+'PILARH-ERR'!N35*Indicadores!$P$392+'PILARH-ERR'!N36*Indicadores!$Q$392</f>
        <v>253.17817716164552</v>
      </c>
      <c r="O47" s="178">
        <f>+O32*Indicadores!$M$392+'PILARH-ERR'!O33*Indicadores!$N$392+'PILARH-ERR'!O34*Indicadores!$O$392+'PILARH-ERR'!O35*Indicadores!$P$392+'PILARH-ERR'!O36*Indicadores!$Q$392</f>
        <v>253.17817716164552</v>
      </c>
      <c r="P47" s="179">
        <f>+P32*Indicadores!$M$392+'PILARH-ERR'!P33*Indicadores!$N$392+'PILARH-ERR'!P34*Indicadores!$O$392+'PILARH-ERR'!P35*Indicadores!$P$392+'PILARH-ERR'!P36*Indicadores!$Q$392</f>
        <v>253.17817716164552</v>
      </c>
    </row>
    <row r="48" spans="1:16">
      <c r="A48" s="380" t="s">
        <v>66</v>
      </c>
      <c r="B48" s="177">
        <f>+'[5]Areas y productor tipic'!S174/'PILARH-ERR'!B59</f>
        <v>528.29279999999994</v>
      </c>
      <c r="C48" s="177">
        <f>+'[5]Areas y productor tipic'!T174/'PILARH-ERR'!C59</f>
        <v>413.10318432989692</v>
      </c>
      <c r="D48" s="177">
        <f>+'[5]Areas y productor tipic'!U174/'PILARH-ERR'!D59</f>
        <v>868.1430136082472</v>
      </c>
      <c r="E48" s="177">
        <f>+'[5]Areas y productor tipic'!V174/'PILARH-ERR'!E59</f>
        <v>250.53060618556697</v>
      </c>
      <c r="F48" s="177">
        <f>+'[5]Areas y productor tipic'!W174/'PILARH-ERR'!F59</f>
        <v>200.96911670103094</v>
      </c>
      <c r="G48" s="177">
        <f>+'[5]Areas y productor tipic'!X174/'PILARH-ERR'!G59</f>
        <v>429.16982103092778</v>
      </c>
      <c r="H48" s="177">
        <f>+'[5]Areas y productor tipic'!Y174/'PILARH-ERR'!H59</f>
        <v>478.73131051546386</v>
      </c>
      <c r="I48" s="177">
        <f>+'[5]Areas y productor tipic'!Z174/'PILARH-ERR'!I59</f>
        <v>250.53060618556697</v>
      </c>
      <c r="J48" s="177">
        <f>+'[5]Areas y productor tipic'!AA174/'PILARH-ERR'!J59</f>
        <v>89.31960742268042</v>
      </c>
      <c r="K48" s="177">
        <f>+'[5]Areas y productor tipic'!AB174/'PILARH-ERR'!K59</f>
        <v>362.18011546391745</v>
      </c>
      <c r="L48" s="177">
        <f>+'[5]Areas y productor tipic'!AC174/'PILARH-ERR'!L59</f>
        <v>267.95882226804127</v>
      </c>
      <c r="M48" s="177">
        <f>+'[5]Areas y productor tipic'!AD174/'PILARH-ERR'!M59</f>
        <v>639.94230927835042</v>
      </c>
      <c r="N48" s="177">
        <f>+'[5]Areas y productor tipic'!AE174/'PILARH-ERR'!N59</f>
        <v>89.31960742268042</v>
      </c>
      <c r="O48" s="177">
        <f>+'[5]Areas y productor tipic'!AF174/'PILARH-ERR'!O59</f>
        <v>250.53060618556697</v>
      </c>
      <c r="P48" s="180">
        <f>+'[5]Areas y productor tipic'!AG174/'PILARH-ERR'!P59</f>
        <v>200.96911670103094</v>
      </c>
    </row>
    <row r="49" spans="1:16">
      <c r="A49" s="341" t="s">
        <v>67</v>
      </c>
      <c r="B49" s="75">
        <f t="shared" ref="B49:P49" si="22">SUM(B42:B48)</f>
        <v>4273.1890568113949</v>
      </c>
      <c r="C49" s="75">
        <f t="shared" si="22"/>
        <v>4157.9994411412918</v>
      </c>
      <c r="D49" s="75">
        <f t="shared" si="22"/>
        <v>4731.934830262142</v>
      </c>
      <c r="E49" s="75">
        <f t="shared" si="22"/>
        <v>4114.3224228394611</v>
      </c>
      <c r="F49" s="75">
        <f t="shared" si="22"/>
        <v>4064.7609333549253</v>
      </c>
      <c r="G49" s="75">
        <f t="shared" si="22"/>
        <v>4292.9616376848226</v>
      </c>
      <c r="H49" s="75">
        <f t="shared" si="22"/>
        <v>4342.5231271693583</v>
      </c>
      <c r="I49" s="75">
        <f t="shared" si="22"/>
        <v>4114.3224228394611</v>
      </c>
      <c r="J49" s="75">
        <f t="shared" si="22"/>
        <v>3953.1114240765746</v>
      </c>
      <c r="K49" s="75">
        <f t="shared" si="22"/>
        <v>4225.9719321178118</v>
      </c>
      <c r="L49" s="75">
        <f t="shared" si="22"/>
        <v>4131.7506389219352</v>
      </c>
      <c r="M49" s="75">
        <f t="shared" si="22"/>
        <v>4503.7341259322448</v>
      </c>
      <c r="N49" s="75">
        <f t="shared" si="22"/>
        <v>3953.1114240765746</v>
      </c>
      <c r="O49" s="75">
        <f t="shared" si="22"/>
        <v>4114.3224228394611</v>
      </c>
      <c r="P49" s="76">
        <f t="shared" si="22"/>
        <v>4064.7609333549253</v>
      </c>
    </row>
    <row r="50" spans="1:16">
      <c r="A50" s="379"/>
      <c r="B50" s="378"/>
      <c r="C50" s="378"/>
      <c r="D50" s="378"/>
      <c r="E50" s="378"/>
      <c r="F50" s="378"/>
      <c r="G50" s="378"/>
      <c r="H50" s="378"/>
      <c r="I50" s="378"/>
      <c r="J50" s="378"/>
      <c r="K50" s="378"/>
      <c r="L50" s="378"/>
      <c r="M50" s="378"/>
      <c r="N50" s="378"/>
      <c r="O50" s="378"/>
      <c r="P50" s="377"/>
    </row>
    <row r="51" spans="1:16">
      <c r="A51" s="379"/>
      <c r="B51" s="378"/>
      <c r="C51" s="378"/>
      <c r="D51" s="378"/>
      <c r="E51" s="378"/>
      <c r="F51" s="378"/>
      <c r="G51" s="378"/>
      <c r="H51" s="378"/>
      <c r="I51" s="378"/>
      <c r="J51" s="378"/>
      <c r="K51" s="378"/>
      <c r="L51" s="378"/>
      <c r="M51" s="378"/>
      <c r="N51" s="378"/>
      <c r="O51" s="378"/>
      <c r="P51" s="377"/>
    </row>
    <row r="52" spans="1:16" ht="13.5" thickBot="1">
      <c r="A52" s="376" t="s">
        <v>59</v>
      </c>
      <c r="B52" s="84">
        <f t="shared" ref="B52:P52" si="23">+B39-B49</f>
        <v>6650.2144482052108</v>
      </c>
      <c r="C52" s="84">
        <f t="shared" si="23"/>
        <v>6765.404063875314</v>
      </c>
      <c r="D52" s="84">
        <f t="shared" si="23"/>
        <v>6681.1943426807866</v>
      </c>
      <c r="E52" s="84">
        <f t="shared" si="23"/>
        <v>7298.8067501034675</v>
      </c>
      <c r="F52" s="84">
        <f t="shared" si="23"/>
        <v>7348.3682395880032</v>
      </c>
      <c r="G52" s="84">
        <f t="shared" si="23"/>
        <v>7120.167535258106</v>
      </c>
      <c r="H52" s="84">
        <f t="shared" si="23"/>
        <v>7070.6060457735703</v>
      </c>
      <c r="I52" s="84">
        <f t="shared" si="23"/>
        <v>7298.8067501034675</v>
      </c>
      <c r="J52" s="84">
        <f t="shared" si="23"/>
        <v>7460.0177488663539</v>
      </c>
      <c r="K52" s="84">
        <f t="shared" si="23"/>
        <v>7187.1572408251168</v>
      </c>
      <c r="L52" s="84">
        <f t="shared" si="23"/>
        <v>7281.3785340209934</v>
      </c>
      <c r="M52" s="84">
        <f t="shared" si="23"/>
        <v>6909.3950470106838</v>
      </c>
      <c r="N52" s="84">
        <f t="shared" si="23"/>
        <v>7460.0177488663539</v>
      </c>
      <c r="O52" s="84">
        <f t="shared" si="23"/>
        <v>7298.8067501034675</v>
      </c>
      <c r="P52" s="85">
        <f t="shared" si="23"/>
        <v>7348.3682395880032</v>
      </c>
    </row>
    <row r="54" spans="1:16" ht="15.75">
      <c r="A54" s="313" t="str">
        <f>+A1</f>
        <v>Proyecto integrado de produccion e informacion - PILARH</v>
      </c>
    </row>
    <row r="55" spans="1:16" ht="15.75">
      <c r="A55" s="375" t="s">
        <v>69</v>
      </c>
      <c r="B55" s="374"/>
      <c r="C55" s="374"/>
      <c r="D55" s="374"/>
      <c r="E55" s="374"/>
      <c r="F55" s="374"/>
      <c r="G55" s="374"/>
      <c r="H55" s="374"/>
      <c r="I55" s="374"/>
      <c r="J55" s="374"/>
      <c r="K55" s="374"/>
      <c r="L55" s="374"/>
      <c r="M55" s="374"/>
      <c r="N55" s="374"/>
      <c r="O55" s="374"/>
      <c r="P55" s="374"/>
    </row>
    <row r="56" spans="1:16" ht="13.5" thickBot="1"/>
    <row r="57" spans="1:16">
      <c r="A57" s="373" t="s">
        <v>95</v>
      </c>
      <c r="B57" s="372" t="s">
        <v>38</v>
      </c>
      <c r="C57" s="372" t="s">
        <v>39</v>
      </c>
      <c r="D57" s="372" t="s">
        <v>40</v>
      </c>
      <c r="E57" s="372" t="s">
        <v>41</v>
      </c>
      <c r="F57" s="372" t="s">
        <v>42</v>
      </c>
      <c r="G57" s="372" t="s">
        <v>43</v>
      </c>
      <c r="H57" s="372" t="s">
        <v>44</v>
      </c>
      <c r="I57" s="372" t="s">
        <v>45</v>
      </c>
      <c r="J57" s="372" t="s">
        <v>46</v>
      </c>
      <c r="K57" s="372" t="s">
        <v>47</v>
      </c>
      <c r="L57" s="372" t="s">
        <v>48</v>
      </c>
      <c r="M57" s="372" t="s">
        <v>49</v>
      </c>
      <c r="N57" s="372" t="s">
        <v>50</v>
      </c>
      <c r="O57" s="372" t="s">
        <v>51</v>
      </c>
      <c r="P57" s="371" t="s">
        <v>52</v>
      </c>
    </row>
    <row r="58" spans="1:16">
      <c r="A58" s="370" t="s">
        <v>90</v>
      </c>
      <c r="B58" s="409">
        <v>41</v>
      </c>
      <c r="C58" s="89">
        <v>56</v>
      </c>
      <c r="D58" s="89">
        <v>0</v>
      </c>
      <c r="E58" s="89">
        <f>D58</f>
        <v>0</v>
      </c>
      <c r="F58" s="89">
        <f>E58</f>
        <v>0</v>
      </c>
      <c r="G58" s="89"/>
      <c r="H58" s="89"/>
      <c r="I58" s="89"/>
      <c r="J58" s="89"/>
      <c r="K58" s="89"/>
      <c r="L58" s="89"/>
      <c r="M58" s="89"/>
      <c r="N58" s="89"/>
      <c r="O58" s="89"/>
      <c r="P58" s="90"/>
    </row>
    <row r="59" spans="1:16">
      <c r="A59" s="370" t="s">
        <v>91</v>
      </c>
      <c r="B59" s="89">
        <f>+B58</f>
        <v>41</v>
      </c>
      <c r="C59" s="409">
        <f>B59+C58</f>
        <v>97</v>
      </c>
      <c r="D59" s="409">
        <f>(C59+D58)*(1+$B$60)</f>
        <v>97</v>
      </c>
      <c r="E59" s="409">
        <f>(D59+E58)*(1+$B$60)</f>
        <v>97</v>
      </c>
      <c r="F59" s="409">
        <f>(E59+F58)*(1+$B$60)</f>
        <v>97</v>
      </c>
      <c r="G59" s="409">
        <f t="shared" ref="G59:P59" si="24">+F59</f>
        <v>97</v>
      </c>
      <c r="H59" s="409">
        <f t="shared" si="24"/>
        <v>97</v>
      </c>
      <c r="I59" s="409">
        <f t="shared" si="24"/>
        <v>97</v>
      </c>
      <c r="J59" s="409">
        <f t="shared" si="24"/>
        <v>97</v>
      </c>
      <c r="K59" s="409">
        <f t="shared" si="24"/>
        <v>97</v>
      </c>
      <c r="L59" s="409">
        <f t="shared" si="24"/>
        <v>97</v>
      </c>
      <c r="M59" s="409">
        <f t="shared" si="24"/>
        <v>97</v>
      </c>
      <c r="N59" s="409">
        <f t="shared" si="24"/>
        <v>97</v>
      </c>
      <c r="O59" s="409">
        <f t="shared" si="24"/>
        <v>97</v>
      </c>
      <c r="P59" s="408">
        <f t="shared" si="24"/>
        <v>97</v>
      </c>
    </row>
    <row r="60" spans="1:16" ht="13.5" thickBot="1">
      <c r="A60" s="439" t="s">
        <v>181</v>
      </c>
      <c r="B60" s="440">
        <f>Sensibilidad!C7</f>
        <v>0</v>
      </c>
      <c r="C60" s="367"/>
      <c r="D60" s="367"/>
      <c r="E60" s="367"/>
      <c r="F60" s="367"/>
      <c r="G60" s="367"/>
      <c r="H60" s="367"/>
      <c r="I60" s="367"/>
      <c r="J60" s="367"/>
      <c r="K60" s="367"/>
      <c r="L60" s="367"/>
      <c r="M60" s="367"/>
      <c r="N60" s="367"/>
      <c r="O60" s="367"/>
      <c r="P60" s="366"/>
    </row>
    <row r="62" spans="1:16" hidden="1">
      <c r="A62" s="419" t="s">
        <v>170</v>
      </c>
    </row>
    <row r="63" spans="1:16" ht="16.5" hidden="1" thickBot="1">
      <c r="A63" s="417" t="s">
        <v>128</v>
      </c>
      <c r="B63" s="362"/>
      <c r="C63" s="362"/>
      <c r="D63" s="362"/>
      <c r="E63" s="362"/>
      <c r="F63" s="362"/>
      <c r="G63" s="362"/>
      <c r="H63" s="362"/>
      <c r="I63" s="362"/>
      <c r="J63" s="362"/>
      <c r="K63" s="362"/>
      <c r="L63" s="362"/>
      <c r="M63" s="362"/>
      <c r="N63" s="362"/>
      <c r="O63" s="362"/>
      <c r="P63" s="362"/>
    </row>
    <row r="64" spans="1:16" hidden="1">
      <c r="A64" s="416" t="s">
        <v>33</v>
      </c>
      <c r="B64" s="418">
        <f t="shared" ref="B64:P64" si="25">SUM(B34:B36)*B59</f>
        <v>29.52</v>
      </c>
      <c r="C64" s="418">
        <f t="shared" si="25"/>
        <v>69.84</v>
      </c>
      <c r="D64" s="418">
        <f t="shared" si="25"/>
        <v>72.75</v>
      </c>
      <c r="E64" s="418">
        <f t="shared" si="25"/>
        <v>72.75</v>
      </c>
      <c r="F64" s="418">
        <f t="shared" si="25"/>
        <v>72.75</v>
      </c>
      <c r="G64" s="418">
        <f t="shared" si="25"/>
        <v>72.75</v>
      </c>
      <c r="H64" s="418">
        <f t="shared" si="25"/>
        <v>72.75</v>
      </c>
      <c r="I64" s="418">
        <f t="shared" si="25"/>
        <v>72.75</v>
      </c>
      <c r="J64" s="418">
        <f t="shared" si="25"/>
        <v>72.75</v>
      </c>
      <c r="K64" s="418">
        <f t="shared" si="25"/>
        <v>72.75</v>
      </c>
      <c r="L64" s="418">
        <f t="shared" si="25"/>
        <v>72.75</v>
      </c>
      <c r="M64" s="418">
        <f t="shared" si="25"/>
        <v>72.75</v>
      </c>
      <c r="N64" s="418">
        <f t="shared" si="25"/>
        <v>72.75</v>
      </c>
      <c r="O64" s="418">
        <f t="shared" si="25"/>
        <v>72.75</v>
      </c>
      <c r="P64" s="418">
        <f t="shared" si="25"/>
        <v>72.75</v>
      </c>
    </row>
    <row r="65" spans="1:20" ht="13.5" hidden="1" thickBot="1">
      <c r="A65" s="414" t="s">
        <v>34</v>
      </c>
      <c r="B65" s="413">
        <f t="shared" ref="B65:P65" si="26">+B64/B59</f>
        <v>0.72</v>
      </c>
      <c r="C65" s="413">
        <f t="shared" si="26"/>
        <v>0.72000000000000008</v>
      </c>
      <c r="D65" s="413">
        <f t="shared" si="26"/>
        <v>0.75</v>
      </c>
      <c r="E65" s="413">
        <f t="shared" si="26"/>
        <v>0.75</v>
      </c>
      <c r="F65" s="413">
        <f t="shared" si="26"/>
        <v>0.75</v>
      </c>
      <c r="G65" s="413">
        <f t="shared" si="26"/>
        <v>0.75</v>
      </c>
      <c r="H65" s="413">
        <f t="shared" si="26"/>
        <v>0.75</v>
      </c>
      <c r="I65" s="413">
        <f t="shared" si="26"/>
        <v>0.75</v>
      </c>
      <c r="J65" s="413">
        <f t="shared" si="26"/>
        <v>0.75</v>
      </c>
      <c r="K65" s="413">
        <f t="shared" si="26"/>
        <v>0.75</v>
      </c>
      <c r="L65" s="413">
        <f t="shared" si="26"/>
        <v>0.75</v>
      </c>
      <c r="M65" s="413">
        <f t="shared" si="26"/>
        <v>0.75</v>
      </c>
      <c r="N65" s="413">
        <f t="shared" si="26"/>
        <v>0.75</v>
      </c>
      <c r="O65" s="413">
        <f t="shared" si="26"/>
        <v>0.75</v>
      </c>
      <c r="P65" s="413">
        <f t="shared" si="26"/>
        <v>0.75</v>
      </c>
    </row>
    <row r="66" spans="1:20" ht="16.5" hidden="1" thickBot="1">
      <c r="A66" s="417" t="s">
        <v>132</v>
      </c>
      <c r="B66" s="362"/>
      <c r="C66" s="362"/>
      <c r="D66" s="362"/>
      <c r="E66" s="362"/>
      <c r="F66" s="362"/>
      <c r="G66" s="362"/>
      <c r="H66" s="362"/>
      <c r="I66" s="362"/>
      <c r="J66" s="362"/>
      <c r="K66" s="362"/>
      <c r="L66" s="362"/>
      <c r="M66" s="362"/>
      <c r="N66" s="362"/>
      <c r="O66" s="362"/>
      <c r="P66" s="362"/>
    </row>
    <row r="67" spans="1:20" hidden="1">
      <c r="A67" s="416" t="s">
        <v>33</v>
      </c>
      <c r="B67" s="415">
        <f t="shared" ref="B67:P67" si="27">B64/1.43102</f>
        <v>20.628642506743443</v>
      </c>
      <c r="C67" s="415">
        <f t="shared" si="27"/>
        <v>48.804349345222292</v>
      </c>
      <c r="D67" s="415">
        <f t="shared" si="27"/>
        <v>50.837863901273217</v>
      </c>
      <c r="E67" s="415">
        <f t="shared" si="27"/>
        <v>50.837863901273217</v>
      </c>
      <c r="F67" s="415">
        <f t="shared" si="27"/>
        <v>50.837863901273217</v>
      </c>
      <c r="G67" s="415">
        <f t="shared" si="27"/>
        <v>50.837863901273217</v>
      </c>
      <c r="H67" s="415">
        <f t="shared" si="27"/>
        <v>50.837863901273217</v>
      </c>
      <c r="I67" s="415">
        <f t="shared" si="27"/>
        <v>50.837863901273217</v>
      </c>
      <c r="J67" s="415">
        <f t="shared" si="27"/>
        <v>50.837863901273217</v>
      </c>
      <c r="K67" s="415">
        <f t="shared" si="27"/>
        <v>50.837863901273217</v>
      </c>
      <c r="L67" s="415">
        <f t="shared" si="27"/>
        <v>50.837863901273217</v>
      </c>
      <c r="M67" s="415">
        <f t="shared" si="27"/>
        <v>50.837863901273217</v>
      </c>
      <c r="N67" s="415">
        <f t="shared" si="27"/>
        <v>50.837863901273217</v>
      </c>
      <c r="O67" s="415">
        <f t="shared" si="27"/>
        <v>50.837863901273217</v>
      </c>
      <c r="P67" s="415">
        <f t="shared" si="27"/>
        <v>50.837863901273217</v>
      </c>
    </row>
    <row r="68" spans="1:20" ht="13.5" hidden="1" thickBot="1">
      <c r="A68" s="414" t="s">
        <v>34</v>
      </c>
      <c r="B68" s="413">
        <f t="shared" ref="B68:P68" si="28">B67/B59</f>
        <v>0.50313762211569368</v>
      </c>
      <c r="C68" s="413">
        <f t="shared" si="28"/>
        <v>0.50313762211569368</v>
      </c>
      <c r="D68" s="413">
        <f t="shared" si="28"/>
        <v>0.52410168970384763</v>
      </c>
      <c r="E68" s="413">
        <f t="shared" si="28"/>
        <v>0.52410168970384763</v>
      </c>
      <c r="F68" s="413">
        <f t="shared" si="28"/>
        <v>0.52410168970384763</v>
      </c>
      <c r="G68" s="413">
        <f t="shared" si="28"/>
        <v>0.52410168970384763</v>
      </c>
      <c r="H68" s="413">
        <f t="shared" si="28"/>
        <v>0.52410168970384763</v>
      </c>
      <c r="I68" s="413">
        <f t="shared" si="28"/>
        <v>0.52410168970384763</v>
      </c>
      <c r="J68" s="413">
        <f t="shared" si="28"/>
        <v>0.52410168970384763</v>
      </c>
      <c r="K68" s="413">
        <f t="shared" si="28"/>
        <v>0.52410168970384763</v>
      </c>
      <c r="L68" s="413">
        <f t="shared" si="28"/>
        <v>0.52410168970384763</v>
      </c>
      <c r="M68" s="413">
        <f t="shared" si="28"/>
        <v>0.52410168970384763</v>
      </c>
      <c r="N68" s="413">
        <f t="shared" si="28"/>
        <v>0.52410168970384763</v>
      </c>
      <c r="O68" s="413">
        <f t="shared" si="28"/>
        <v>0.52410168970384763</v>
      </c>
      <c r="P68" s="413">
        <f t="shared" si="28"/>
        <v>0.52410168970384763</v>
      </c>
    </row>
    <row r="69" spans="1:20" hidden="1"/>
    <row r="71" spans="1:20" ht="15.75">
      <c r="A71" s="365" t="s">
        <v>118</v>
      </c>
      <c r="B71" s="364"/>
      <c r="C71" s="364"/>
      <c r="D71" s="364"/>
      <c r="E71" s="364"/>
      <c r="F71" s="364"/>
      <c r="G71" s="364"/>
      <c r="H71" s="364"/>
      <c r="I71" s="364"/>
      <c r="J71" s="364"/>
      <c r="K71" s="364"/>
      <c r="L71" s="364"/>
      <c r="M71" s="364"/>
      <c r="N71" s="364"/>
      <c r="O71" s="364"/>
      <c r="P71" s="364"/>
    </row>
    <row r="72" spans="1:20" ht="15.75">
      <c r="A72" s="363"/>
      <c r="B72" s="362"/>
      <c r="C72" s="362"/>
      <c r="D72" s="362"/>
      <c r="E72" s="362"/>
      <c r="F72" s="362"/>
      <c r="G72" s="362"/>
      <c r="H72" s="362"/>
      <c r="I72" s="362"/>
      <c r="J72" s="362"/>
      <c r="K72" s="362"/>
      <c r="L72" s="362"/>
      <c r="M72" s="362"/>
      <c r="N72" s="362"/>
      <c r="O72" s="362"/>
      <c r="P72" s="362"/>
      <c r="Q72" s="362"/>
    </row>
    <row r="73" spans="1:20" ht="15">
      <c r="A73" s="314" t="s">
        <v>64</v>
      </c>
      <c r="D73" s="305"/>
      <c r="E73" s="305"/>
      <c r="F73" s="305"/>
      <c r="G73" s="305"/>
      <c r="H73" s="305"/>
      <c r="I73" s="305"/>
      <c r="J73" s="305"/>
      <c r="K73" s="305"/>
      <c r="L73" s="305"/>
      <c r="M73" s="305"/>
      <c r="N73" s="305"/>
      <c r="O73" s="305"/>
      <c r="P73" s="305"/>
      <c r="Q73" s="305"/>
      <c r="R73" s="305"/>
      <c r="S73" s="305"/>
      <c r="T73" s="305"/>
    </row>
    <row r="74" spans="1:20" ht="15.75">
      <c r="A74" s="313" t="str">
        <f>+Indicadores!$B$306</f>
        <v>Proyecto integrado de produccion e informacion - PILARH</v>
      </c>
      <c r="B74" s="305"/>
      <c r="C74" s="305"/>
      <c r="D74" s="305"/>
      <c r="E74" s="305"/>
      <c r="F74" s="305"/>
      <c r="G74" s="305"/>
      <c r="H74" s="305"/>
      <c r="I74" s="305"/>
      <c r="J74" s="305"/>
      <c r="K74" s="305"/>
      <c r="L74" s="305"/>
      <c r="M74" s="305"/>
      <c r="N74" s="305"/>
      <c r="O74" s="305"/>
      <c r="P74" s="305"/>
      <c r="Q74" s="305"/>
      <c r="R74" s="305"/>
      <c r="S74" s="305"/>
      <c r="T74" s="305"/>
    </row>
    <row r="75" spans="1:20">
      <c r="A75" s="305"/>
      <c r="B75" s="305"/>
      <c r="C75" s="305"/>
      <c r="D75" s="305"/>
      <c r="E75" s="305"/>
      <c r="F75" s="305"/>
      <c r="G75" s="305"/>
      <c r="H75" s="305"/>
      <c r="I75" s="305"/>
      <c r="J75" s="305"/>
      <c r="K75" s="305"/>
      <c r="L75" s="305"/>
      <c r="M75" s="305"/>
      <c r="N75" s="305"/>
      <c r="O75" s="305"/>
      <c r="P75" s="305"/>
      <c r="Q75" s="305"/>
      <c r="R75" s="305"/>
      <c r="S75" s="305"/>
      <c r="T75" s="305"/>
    </row>
    <row r="76" spans="1:20">
      <c r="A76" s="316" t="s">
        <v>36</v>
      </c>
      <c r="B76" s="316" t="s">
        <v>37</v>
      </c>
      <c r="C76" s="316" t="s">
        <v>38</v>
      </c>
      <c r="D76" s="316" t="s">
        <v>39</v>
      </c>
      <c r="E76" s="316" t="s">
        <v>40</v>
      </c>
      <c r="F76" s="316" t="s">
        <v>41</v>
      </c>
      <c r="G76" s="316" t="s">
        <v>42</v>
      </c>
      <c r="H76" s="316" t="s">
        <v>43</v>
      </c>
      <c r="I76" s="316" t="s">
        <v>44</v>
      </c>
      <c r="J76" s="316" t="s">
        <v>45</v>
      </c>
      <c r="K76" s="316" t="s">
        <v>46</v>
      </c>
      <c r="L76" s="316" t="s">
        <v>47</v>
      </c>
      <c r="M76" s="316" t="s">
        <v>48</v>
      </c>
      <c r="N76" s="316" t="s">
        <v>49</v>
      </c>
      <c r="O76" s="316" t="s">
        <v>50</v>
      </c>
      <c r="P76" s="316" t="s">
        <v>51</v>
      </c>
      <c r="Q76" s="316" t="s">
        <v>52</v>
      </c>
      <c r="R76" s="305"/>
      <c r="S76" s="305"/>
      <c r="T76" s="305"/>
    </row>
    <row r="77" spans="1:20">
      <c r="A77" s="309" t="s">
        <v>53</v>
      </c>
      <c r="B77" s="305"/>
      <c r="C77" s="305"/>
      <c r="D77" s="305"/>
      <c r="E77" s="305"/>
      <c r="F77" s="305"/>
      <c r="G77" s="305"/>
      <c r="H77" s="305"/>
      <c r="I77" s="305"/>
      <c r="J77" s="305"/>
      <c r="K77" s="305"/>
      <c r="L77" s="305"/>
      <c r="M77" s="305"/>
      <c r="N77" s="305"/>
      <c r="O77" s="305"/>
      <c r="P77" s="305"/>
      <c r="Q77" s="305"/>
      <c r="R77" s="305"/>
      <c r="S77" s="305"/>
      <c r="T77" s="305"/>
    </row>
    <row r="78" spans="1:20" s="305" customFormat="1" ht="12">
      <c r="A78" s="7" t="s">
        <v>14</v>
      </c>
      <c r="B78" s="57">
        <f>+Indicadores!B330</f>
        <v>428571.42857142858</v>
      </c>
      <c r="C78" s="57">
        <f>+Indicadores!C330</f>
        <v>121428.57142857142</v>
      </c>
      <c r="D78" s="57"/>
      <c r="E78" s="306"/>
    </row>
    <row r="79" spans="1:20" s="305" customFormat="1" ht="12">
      <c r="A79" s="7" t="s">
        <v>15</v>
      </c>
      <c r="B79" s="57"/>
      <c r="C79" s="57"/>
      <c r="D79" s="57"/>
      <c r="E79" s="306"/>
    </row>
    <row r="80" spans="1:20" s="305" customFormat="1" ht="12">
      <c r="A80" s="7" t="s">
        <v>16</v>
      </c>
      <c r="B80" s="57"/>
      <c r="C80" s="57"/>
      <c r="D80" s="57"/>
      <c r="E80" s="306"/>
    </row>
    <row r="81" spans="1:20" s="305" customFormat="1" ht="12">
      <c r="A81" s="7" t="s">
        <v>70</v>
      </c>
      <c r="B81" s="57">
        <f>SUM(B78:B80)</f>
        <v>428571.42857142858</v>
      </c>
      <c r="C81" s="57">
        <f>SUM(C78:C80)</f>
        <v>121428.57142857142</v>
      </c>
      <c r="D81" s="57">
        <f>SUM(D78:D80)</f>
        <v>0</v>
      </c>
      <c r="E81" s="306"/>
    </row>
    <row r="82" spans="1:20" s="305" customFormat="1" ht="12">
      <c r="B82" s="306"/>
      <c r="C82" s="306"/>
      <c r="D82" s="306"/>
      <c r="E82" s="306"/>
    </row>
    <row r="83" spans="1:20" s="305" customFormat="1" ht="12">
      <c r="A83" s="309" t="s">
        <v>55</v>
      </c>
    </row>
    <row r="84" spans="1:20" s="305" customFormat="1" ht="12">
      <c r="A84" s="361" t="s">
        <v>56</v>
      </c>
    </row>
    <row r="85" spans="1:20" s="305" customFormat="1" ht="12">
      <c r="A85" s="309" t="s">
        <v>9</v>
      </c>
      <c r="B85" s="309"/>
      <c r="C85" s="357">
        <f>+'PILARH-ERR'!B59*'PILARH-ERR'!B39</f>
        <v>447859.54370568082</v>
      </c>
      <c r="D85" s="357">
        <f>+'PILARH-ERR'!C59*'PILARH-ERR'!C39</f>
        <v>1059570.1399866107</v>
      </c>
      <c r="E85" s="357">
        <f>+'PILARH-ERR'!D59*'PILARH-ERR'!D39</f>
        <v>1107073.529775464</v>
      </c>
      <c r="F85" s="357">
        <f>+'PILARH-ERR'!E59*'PILARH-ERR'!E39</f>
        <v>1107073.529775464</v>
      </c>
      <c r="G85" s="357">
        <f>+'PILARH-ERR'!F59*'PILARH-ERR'!F39</f>
        <v>1107073.529775464</v>
      </c>
      <c r="H85" s="357">
        <f>+'PILARH-ERR'!G59*'PILARH-ERR'!G39</f>
        <v>1107073.529775464</v>
      </c>
      <c r="I85" s="357">
        <f>+'PILARH-ERR'!H59*'PILARH-ERR'!H39</f>
        <v>1107073.529775464</v>
      </c>
      <c r="J85" s="357">
        <f>+'PILARH-ERR'!I59*'PILARH-ERR'!I39</f>
        <v>1107073.529775464</v>
      </c>
      <c r="K85" s="357">
        <f>+'PILARH-ERR'!J59*'PILARH-ERR'!J39</f>
        <v>1107073.529775464</v>
      </c>
      <c r="L85" s="357">
        <f>+'PILARH-ERR'!K59*'PILARH-ERR'!K39</f>
        <v>1107073.529775464</v>
      </c>
      <c r="M85" s="357">
        <f>+'PILARH-ERR'!L59*'PILARH-ERR'!L39</f>
        <v>1107073.529775464</v>
      </c>
      <c r="N85" s="357">
        <f>+'PILARH-ERR'!M59*'PILARH-ERR'!M39</f>
        <v>1107073.529775464</v>
      </c>
      <c r="O85" s="357">
        <f>+'PILARH-ERR'!N59*'PILARH-ERR'!N39</f>
        <v>1107073.529775464</v>
      </c>
      <c r="P85" s="357">
        <f>+'PILARH-ERR'!O59*'PILARH-ERR'!O39</f>
        <v>1107073.529775464</v>
      </c>
      <c r="Q85" s="357">
        <f>+'PILARH-ERR'!P59*'PILARH-ERR'!P39</f>
        <v>1107073.529775464</v>
      </c>
    </row>
    <row r="86" spans="1:20">
      <c r="A86" s="309" t="s">
        <v>12</v>
      </c>
      <c r="B86" s="309"/>
      <c r="C86" s="357"/>
      <c r="D86" s="357"/>
      <c r="E86" s="357"/>
      <c r="F86" s="357"/>
      <c r="G86" s="357"/>
      <c r="H86" s="357"/>
      <c r="I86" s="357"/>
      <c r="J86" s="357"/>
      <c r="K86" s="357"/>
      <c r="L86" s="357"/>
      <c r="M86" s="357"/>
      <c r="N86" s="357"/>
      <c r="O86" s="357"/>
      <c r="P86" s="357"/>
      <c r="Q86" s="357"/>
      <c r="R86" s="305"/>
      <c r="S86" s="305"/>
      <c r="T86" s="305"/>
    </row>
    <row r="87" spans="1:20">
      <c r="A87" s="360" t="str">
        <f t="shared" ref="A87:A93" si="29">+A42</f>
        <v>Mano de Obra no calificada</v>
      </c>
      <c r="B87" s="359"/>
      <c r="C87" s="306">
        <f>+'PILARH-ERR'!B$59*B42</f>
        <v>74782.414564718943</v>
      </c>
      <c r="D87" s="306">
        <f>+'PILARH-ERR'!C$59*C42</f>
        <v>176924.24909213994</v>
      </c>
      <c r="E87" s="306">
        <f>+'PILARH-ERR'!D$59*D42</f>
        <v>183217.80671694331</v>
      </c>
      <c r="F87" s="306">
        <f>+'PILARH-ERR'!E$59*E42</f>
        <v>183217.80671694331</v>
      </c>
      <c r="G87" s="306">
        <f>+'PILARH-ERR'!F$59*F42</f>
        <v>183217.80671694331</v>
      </c>
      <c r="H87" s="306">
        <f>+'PILARH-ERR'!G$59*G42</f>
        <v>183217.80671694331</v>
      </c>
      <c r="I87" s="306">
        <f>+'PILARH-ERR'!H$59*H42</f>
        <v>183217.80671694331</v>
      </c>
      <c r="J87" s="306">
        <f>+'PILARH-ERR'!I$59*I42</f>
        <v>183217.80671694331</v>
      </c>
      <c r="K87" s="306">
        <f>+'PILARH-ERR'!J$59*J42</f>
        <v>183217.80671694331</v>
      </c>
      <c r="L87" s="306">
        <f>+'PILARH-ERR'!K$59*K42</f>
        <v>183217.80671694331</v>
      </c>
      <c r="M87" s="306">
        <f>+'PILARH-ERR'!L$59*L42</f>
        <v>183217.80671694331</v>
      </c>
      <c r="N87" s="306">
        <f>+'PILARH-ERR'!M$59*M42</f>
        <v>183217.80671694331</v>
      </c>
      <c r="O87" s="306">
        <f>+'PILARH-ERR'!N$59*N42</f>
        <v>183217.80671694331</v>
      </c>
      <c r="P87" s="306">
        <f>+'PILARH-ERR'!O$59*O42</f>
        <v>183217.80671694331</v>
      </c>
      <c r="Q87" s="306">
        <f>+'PILARH-ERR'!P$59*P42</f>
        <v>183217.80671694331</v>
      </c>
      <c r="R87" s="306"/>
      <c r="S87" s="305"/>
      <c r="T87" s="305"/>
    </row>
    <row r="88" spans="1:20">
      <c r="A88" s="360" t="str">
        <f t="shared" si="29"/>
        <v>Mano de Obra calificada</v>
      </c>
      <c r="B88" s="359"/>
      <c r="C88" s="306">
        <f>+'PILARH-ERR'!B$59*B43</f>
        <v>0</v>
      </c>
      <c r="D88" s="306">
        <f>+'PILARH-ERR'!C$59*C43</f>
        <v>0</v>
      </c>
      <c r="E88" s="306">
        <f>+'PILARH-ERR'!D$59*D43</f>
        <v>0</v>
      </c>
      <c r="F88" s="306">
        <f>+'PILARH-ERR'!E$59*E43</f>
        <v>0</v>
      </c>
      <c r="G88" s="306">
        <f>+'PILARH-ERR'!F$59*F43</f>
        <v>0</v>
      </c>
      <c r="H88" s="306">
        <f>+'PILARH-ERR'!G$59*G43</f>
        <v>0</v>
      </c>
      <c r="I88" s="306">
        <f>+'PILARH-ERR'!H$59*H43</f>
        <v>0</v>
      </c>
      <c r="J88" s="306">
        <f>+'PILARH-ERR'!I$59*I43</f>
        <v>0</v>
      </c>
      <c r="K88" s="306">
        <f>+'PILARH-ERR'!J$59*J43</f>
        <v>0</v>
      </c>
      <c r="L88" s="306">
        <f>+'PILARH-ERR'!K$59*K43</f>
        <v>0</v>
      </c>
      <c r="M88" s="306">
        <f>+'PILARH-ERR'!L$59*L43</f>
        <v>0</v>
      </c>
      <c r="N88" s="306">
        <f>+'PILARH-ERR'!M$59*M43</f>
        <v>0</v>
      </c>
      <c r="O88" s="306">
        <f>+'PILARH-ERR'!N$59*N43</f>
        <v>0</v>
      </c>
      <c r="P88" s="306">
        <f>+'PILARH-ERR'!O$59*O43</f>
        <v>0</v>
      </c>
      <c r="Q88" s="306">
        <f>+'PILARH-ERR'!P$59*P43</f>
        <v>0</v>
      </c>
      <c r="R88" s="306"/>
      <c r="S88" s="305"/>
      <c r="T88" s="305"/>
    </row>
    <row r="89" spans="1:20">
      <c r="A89" s="360" t="str">
        <f t="shared" si="29"/>
        <v>Insumo nacional</v>
      </c>
      <c r="B89" s="359"/>
      <c r="C89" s="306">
        <f>+'PILARH-ERR'!B$59*B44</f>
        <v>11127.580294434705</v>
      </c>
      <c r="D89" s="306">
        <f>+'PILARH-ERR'!C$59*C44</f>
        <v>26326.22655024796</v>
      </c>
      <c r="E89" s="306">
        <f>+'PILARH-ERR'!D$59*D44</f>
        <v>26775.542618091207</v>
      </c>
      <c r="F89" s="306">
        <f>+'PILARH-ERR'!E$59*E44</f>
        <v>26775.542618091207</v>
      </c>
      <c r="G89" s="306">
        <f>+'PILARH-ERR'!F$59*F44</f>
        <v>26775.542618091207</v>
      </c>
      <c r="H89" s="306">
        <f>+'PILARH-ERR'!G$59*G44</f>
        <v>26775.542618091207</v>
      </c>
      <c r="I89" s="306">
        <f>+'PILARH-ERR'!H$59*H44</f>
        <v>26775.542618091207</v>
      </c>
      <c r="J89" s="306">
        <f>+'PILARH-ERR'!I$59*I44</f>
        <v>26775.542618091207</v>
      </c>
      <c r="K89" s="306">
        <f>+'PILARH-ERR'!J$59*J44</f>
        <v>26775.542618091207</v>
      </c>
      <c r="L89" s="306">
        <f>+'PILARH-ERR'!K$59*K44</f>
        <v>26775.542618091207</v>
      </c>
      <c r="M89" s="306">
        <f>+'PILARH-ERR'!L$59*L44</f>
        <v>26775.542618091207</v>
      </c>
      <c r="N89" s="306">
        <f>+'PILARH-ERR'!M$59*M44</f>
        <v>26775.542618091207</v>
      </c>
      <c r="O89" s="306">
        <f>+'PILARH-ERR'!N$59*N44</f>
        <v>26775.542618091207</v>
      </c>
      <c r="P89" s="306">
        <f>+'PILARH-ERR'!O$59*O44</f>
        <v>26775.542618091207</v>
      </c>
      <c r="Q89" s="306">
        <f>+'PILARH-ERR'!P$59*P44</f>
        <v>26775.542618091207</v>
      </c>
      <c r="R89" s="306"/>
      <c r="S89" s="305"/>
      <c r="T89" s="305"/>
    </row>
    <row r="90" spans="1:20">
      <c r="A90" s="360" t="str">
        <f t="shared" si="29"/>
        <v>Insumo importado</v>
      </c>
      <c r="B90" s="359"/>
      <c r="C90" s="306">
        <f>+'PILARH-ERR'!B$59*B45</f>
        <v>38752.277568072415</v>
      </c>
      <c r="D90" s="306">
        <f>+'PILARH-ERR'!C$59*C45</f>
        <v>91682.217661049377</v>
      </c>
      <c r="E90" s="306">
        <f>+'PILARH-ERR'!D$59*D45</f>
        <v>94219.448908088307</v>
      </c>
      <c r="F90" s="306">
        <f>+'PILARH-ERR'!E$59*E45</f>
        <v>94219.448908088307</v>
      </c>
      <c r="G90" s="306">
        <f>+'PILARH-ERR'!F$59*F45</f>
        <v>94219.448908088307</v>
      </c>
      <c r="H90" s="306">
        <f>+'PILARH-ERR'!G$59*G45</f>
        <v>94219.448908088307</v>
      </c>
      <c r="I90" s="306">
        <f>+'PILARH-ERR'!H$59*H45</f>
        <v>94219.448908088307</v>
      </c>
      <c r="J90" s="306">
        <f>+'PILARH-ERR'!I$59*I45</f>
        <v>94219.448908088307</v>
      </c>
      <c r="K90" s="306">
        <f>+'PILARH-ERR'!J$59*J45</f>
        <v>94219.448908088307</v>
      </c>
      <c r="L90" s="306">
        <f>+'PILARH-ERR'!K$59*K45</f>
        <v>94219.448908088307</v>
      </c>
      <c r="M90" s="306">
        <f>+'PILARH-ERR'!L$59*L45</f>
        <v>94219.448908088307</v>
      </c>
      <c r="N90" s="306">
        <f>+'PILARH-ERR'!M$59*M45</f>
        <v>94219.448908088307</v>
      </c>
      <c r="O90" s="306">
        <f>+'PILARH-ERR'!N$59*N45</f>
        <v>94219.448908088307</v>
      </c>
      <c r="P90" s="306">
        <f>+'PILARH-ERR'!O$59*O45</f>
        <v>94219.448908088307</v>
      </c>
      <c r="Q90" s="306">
        <f>+'PILARH-ERR'!P$59*P45</f>
        <v>94219.448908088307</v>
      </c>
      <c r="R90" s="306"/>
      <c r="S90" s="305"/>
      <c r="T90" s="305"/>
    </row>
    <row r="91" spans="1:20">
      <c r="A91" s="360" t="str">
        <f t="shared" si="29"/>
        <v>Mecanizacion</v>
      </c>
      <c r="B91" s="359"/>
      <c r="C91" s="306">
        <f>+'PILARH-ERR'!B$59*B46</f>
        <v>18811.22411983382</v>
      </c>
      <c r="D91" s="306">
        <f>+'PILARH-ERR'!C$59*C46</f>
        <v>44504.603405460504</v>
      </c>
      <c r="E91" s="306">
        <f>+'PILARH-ERR'!D$59*D46</f>
        <v>46016.72478762528</v>
      </c>
      <c r="F91" s="306">
        <f>+'PILARH-ERR'!E$59*E46</f>
        <v>46016.72478762528</v>
      </c>
      <c r="G91" s="306">
        <f>+'PILARH-ERR'!F$59*F46</f>
        <v>46016.72478762528</v>
      </c>
      <c r="H91" s="306">
        <f>+'PILARH-ERR'!G$59*G46</f>
        <v>46016.72478762528</v>
      </c>
      <c r="I91" s="306">
        <f>+'PILARH-ERR'!H$59*H46</f>
        <v>46016.72478762528</v>
      </c>
      <c r="J91" s="306">
        <f>+'PILARH-ERR'!I$59*I46</f>
        <v>46016.72478762528</v>
      </c>
      <c r="K91" s="306">
        <f>+'PILARH-ERR'!J$59*J46</f>
        <v>46016.72478762528</v>
      </c>
      <c r="L91" s="306">
        <f>+'PILARH-ERR'!K$59*K46</f>
        <v>46016.72478762528</v>
      </c>
      <c r="M91" s="306">
        <f>+'PILARH-ERR'!L$59*L46</f>
        <v>46016.72478762528</v>
      </c>
      <c r="N91" s="306">
        <f>+'PILARH-ERR'!M$59*M46</f>
        <v>46016.72478762528</v>
      </c>
      <c r="O91" s="306">
        <f>+'PILARH-ERR'!N$59*N46</f>
        <v>46016.72478762528</v>
      </c>
      <c r="P91" s="306">
        <f>+'PILARH-ERR'!O$59*O46</f>
        <v>46016.72478762528</v>
      </c>
      <c r="Q91" s="306">
        <f>+'PILARH-ERR'!P$59*P46</f>
        <v>46016.72478762528</v>
      </c>
      <c r="R91" s="306"/>
      <c r="S91" s="305"/>
      <c r="T91" s="305"/>
    </row>
    <row r="92" spans="1:20">
      <c r="A92" s="360" t="str">
        <f t="shared" si="29"/>
        <v>Administracion</v>
      </c>
      <c r="B92" s="359"/>
      <c r="C92" s="306">
        <f>+'PILARH-ERR'!B$59*B47</f>
        <v>10067.24998220731</v>
      </c>
      <c r="D92" s="306">
        <f>+'PILARH-ERR'!C$59*C47</f>
        <v>23817.640201807535</v>
      </c>
      <c r="E92" s="306">
        <f>+'PILARH-ERR'!D$59*D47</f>
        <v>24558.283184679614</v>
      </c>
      <c r="F92" s="306">
        <f>+'PILARH-ERR'!E$59*E47</f>
        <v>24558.283184679614</v>
      </c>
      <c r="G92" s="306">
        <f>+'PILARH-ERR'!F$59*F47</f>
        <v>24558.283184679614</v>
      </c>
      <c r="H92" s="306">
        <f>+'PILARH-ERR'!G$59*G47</f>
        <v>24558.283184679614</v>
      </c>
      <c r="I92" s="306">
        <f>+'PILARH-ERR'!H$59*H47</f>
        <v>24558.283184679614</v>
      </c>
      <c r="J92" s="306">
        <f>+'PILARH-ERR'!I$59*I47</f>
        <v>24558.283184679614</v>
      </c>
      <c r="K92" s="306">
        <f>+'PILARH-ERR'!J$59*J47</f>
        <v>24558.283184679614</v>
      </c>
      <c r="L92" s="306">
        <f>+'PILARH-ERR'!K$59*K47</f>
        <v>24558.283184679614</v>
      </c>
      <c r="M92" s="306">
        <f>+'PILARH-ERR'!L$59*L47</f>
        <v>24558.283184679614</v>
      </c>
      <c r="N92" s="306">
        <f>+'PILARH-ERR'!M$59*M47</f>
        <v>24558.283184679614</v>
      </c>
      <c r="O92" s="306">
        <f>+'PILARH-ERR'!N$59*N47</f>
        <v>24558.283184679614</v>
      </c>
      <c r="P92" s="306">
        <f>+'PILARH-ERR'!O$59*O47</f>
        <v>24558.283184679614</v>
      </c>
      <c r="Q92" s="306">
        <f>+'PILARH-ERR'!P$59*P47</f>
        <v>24558.283184679614</v>
      </c>
      <c r="R92" s="306"/>
      <c r="S92" s="305"/>
      <c r="T92" s="305"/>
    </row>
    <row r="93" spans="1:20">
      <c r="A93" s="360" t="str">
        <f t="shared" si="29"/>
        <v>Sistema de riego en la finca</v>
      </c>
      <c r="B93" s="359"/>
      <c r="C93" s="306">
        <f>+'[5]Areas y productor tipic'!S174</f>
        <v>21660.004799999999</v>
      </c>
      <c r="D93" s="306">
        <f>+'[5]Areas y productor tipic'!T174</f>
        <v>40071.008880000001</v>
      </c>
      <c r="E93" s="306">
        <f>+'[5]Areas y productor tipic'!U174</f>
        <v>84209.87231999998</v>
      </c>
      <c r="F93" s="306">
        <f>+'[5]Areas y productor tipic'!V174</f>
        <v>24301.468799999995</v>
      </c>
      <c r="G93" s="306">
        <f>+'[5]Areas y productor tipic'!W174</f>
        <v>19494.00432</v>
      </c>
      <c r="H93" s="306">
        <f>+'[5]Areas y productor tipic'!X174</f>
        <v>41629.472639999993</v>
      </c>
      <c r="I93" s="306">
        <f>+'[5]Areas y productor tipic'!Y174</f>
        <v>46436.937119999995</v>
      </c>
      <c r="J93" s="306">
        <f>+'[5]Areas y productor tipic'!Z174</f>
        <v>24301.468799999995</v>
      </c>
      <c r="K93" s="306">
        <f>+'[5]Areas y productor tipic'!AA174</f>
        <v>8664.0019200000006</v>
      </c>
      <c r="L93" s="306">
        <f>+'[5]Areas y productor tipic'!AB174</f>
        <v>35131.471199999993</v>
      </c>
      <c r="M93" s="306">
        <f>+'[5]Areas y productor tipic'!AC174</f>
        <v>25992.005760000004</v>
      </c>
      <c r="N93" s="306">
        <f>+'[5]Areas y productor tipic'!AD174</f>
        <v>62074.403999999988</v>
      </c>
      <c r="O93" s="306">
        <f>+'[5]Areas y productor tipic'!AE174</f>
        <v>8664.0019200000006</v>
      </c>
      <c r="P93" s="306">
        <f>+'[5]Areas y productor tipic'!AF174</f>
        <v>24301.468799999995</v>
      </c>
      <c r="Q93" s="306">
        <f>+'[5]Areas y productor tipic'!AG174</f>
        <v>19494.00432</v>
      </c>
      <c r="R93" s="306"/>
      <c r="S93" s="305"/>
      <c r="T93" s="305"/>
    </row>
    <row r="94" spans="1:20">
      <c r="A94" s="309" t="s">
        <v>19</v>
      </c>
      <c r="B94" s="358"/>
      <c r="C94" s="357">
        <f t="shared" ref="C94:Q94" si="30">SUM(C87:C93)</f>
        <v>175200.75132926719</v>
      </c>
      <c r="D94" s="357">
        <f t="shared" si="30"/>
        <v>403325.94579070527</v>
      </c>
      <c r="E94" s="357">
        <f t="shared" si="30"/>
        <v>458997.67853542772</v>
      </c>
      <c r="F94" s="357">
        <f t="shared" si="30"/>
        <v>399089.27501542773</v>
      </c>
      <c r="G94" s="357">
        <f t="shared" si="30"/>
        <v>394281.81053542776</v>
      </c>
      <c r="H94" s="357">
        <f t="shared" si="30"/>
        <v>416417.27885542775</v>
      </c>
      <c r="I94" s="357">
        <f t="shared" si="30"/>
        <v>421224.74333542777</v>
      </c>
      <c r="J94" s="357">
        <f t="shared" si="30"/>
        <v>399089.27501542773</v>
      </c>
      <c r="K94" s="357">
        <f t="shared" si="30"/>
        <v>383451.80813542777</v>
      </c>
      <c r="L94" s="357">
        <f t="shared" si="30"/>
        <v>409919.27741542773</v>
      </c>
      <c r="M94" s="357">
        <f t="shared" si="30"/>
        <v>400779.81197542779</v>
      </c>
      <c r="N94" s="357">
        <f t="shared" si="30"/>
        <v>436862.21021542774</v>
      </c>
      <c r="O94" s="357">
        <f t="shared" si="30"/>
        <v>383451.80813542777</v>
      </c>
      <c r="P94" s="357">
        <f t="shared" si="30"/>
        <v>399089.27501542773</v>
      </c>
      <c r="Q94" s="357">
        <f t="shared" si="30"/>
        <v>394281.81053542776</v>
      </c>
      <c r="R94" s="306"/>
      <c r="S94" s="305"/>
      <c r="T94" s="305"/>
    </row>
    <row r="95" spans="1:20">
      <c r="A95" s="309" t="s">
        <v>71</v>
      </c>
      <c r="B95" s="309"/>
      <c r="C95" s="357">
        <f t="shared" ref="C95:Q95" si="31">+C85-C94</f>
        <v>272658.79237641359</v>
      </c>
      <c r="D95" s="357">
        <f t="shared" si="31"/>
        <v>656244.19419590547</v>
      </c>
      <c r="E95" s="357">
        <f t="shared" si="31"/>
        <v>648075.85124003631</v>
      </c>
      <c r="F95" s="357">
        <f t="shared" si="31"/>
        <v>707984.25476003624</v>
      </c>
      <c r="G95" s="357">
        <f t="shared" si="31"/>
        <v>712791.71924003621</v>
      </c>
      <c r="H95" s="357">
        <f t="shared" si="31"/>
        <v>690656.25092003623</v>
      </c>
      <c r="I95" s="357">
        <f t="shared" si="31"/>
        <v>685848.78644003626</v>
      </c>
      <c r="J95" s="357">
        <f t="shared" si="31"/>
        <v>707984.25476003624</v>
      </c>
      <c r="K95" s="357">
        <f t="shared" si="31"/>
        <v>723621.72164003621</v>
      </c>
      <c r="L95" s="357">
        <f t="shared" si="31"/>
        <v>697154.25236003625</v>
      </c>
      <c r="M95" s="357">
        <f t="shared" si="31"/>
        <v>706293.71780003619</v>
      </c>
      <c r="N95" s="357">
        <f t="shared" si="31"/>
        <v>670211.3195600363</v>
      </c>
      <c r="O95" s="357">
        <f t="shared" si="31"/>
        <v>723621.72164003621</v>
      </c>
      <c r="P95" s="357">
        <f t="shared" si="31"/>
        <v>707984.25476003624</v>
      </c>
      <c r="Q95" s="357">
        <f t="shared" si="31"/>
        <v>712791.71924003621</v>
      </c>
      <c r="R95" s="305"/>
      <c r="S95" s="305"/>
      <c r="T95" s="305"/>
    </row>
    <row r="96" spans="1:20">
      <c r="A96" s="305"/>
      <c r="B96" s="305"/>
      <c r="C96" s="306"/>
      <c r="D96" s="306"/>
      <c r="E96" s="306"/>
      <c r="F96" s="306"/>
      <c r="G96" s="306"/>
      <c r="H96" s="306"/>
      <c r="I96" s="306"/>
      <c r="J96" s="306"/>
      <c r="K96" s="306"/>
      <c r="L96" s="306"/>
      <c r="M96" s="306"/>
      <c r="N96" s="306"/>
      <c r="O96" s="306"/>
      <c r="P96" s="306"/>
      <c r="Q96" s="306"/>
      <c r="R96" s="305"/>
      <c r="S96" s="305"/>
      <c r="T96" s="305"/>
    </row>
    <row r="97" spans="1:20">
      <c r="A97" s="361" t="s">
        <v>58</v>
      </c>
      <c r="B97" s="305"/>
      <c r="C97" s="305"/>
      <c r="D97" s="305"/>
      <c r="E97" s="305"/>
      <c r="F97" s="305"/>
      <c r="G97" s="305"/>
      <c r="H97" s="305"/>
      <c r="I97" s="305"/>
      <c r="J97" s="305"/>
      <c r="K97" s="305"/>
      <c r="L97" s="305"/>
      <c r="M97" s="305"/>
      <c r="N97" s="305"/>
      <c r="O97" s="305"/>
      <c r="P97" s="305"/>
      <c r="Q97" s="305"/>
      <c r="R97" s="305"/>
      <c r="S97" s="305"/>
      <c r="T97" s="305"/>
    </row>
    <row r="98" spans="1:20">
      <c r="A98" s="309" t="s">
        <v>9</v>
      </c>
      <c r="B98" s="309"/>
      <c r="C98" s="357">
        <f>+'PILARH-ERR'!B59*B14</f>
        <v>201466.33328636835</v>
      </c>
      <c r="D98" s="357">
        <f>+'PILARH-ERR'!C59*C14</f>
        <v>735866.28189350979</v>
      </c>
      <c r="E98" s="357">
        <f>+'PILARH-ERR'!D59*D14</f>
        <v>737047.08043968992</v>
      </c>
      <c r="F98" s="357">
        <f>+'PILARH-ERR'!E59*E14</f>
        <v>737047.08043968992</v>
      </c>
      <c r="G98" s="357">
        <f>+'PILARH-ERR'!F59*F14</f>
        <v>737047.08043968992</v>
      </c>
      <c r="H98" s="357">
        <f>+'PILARH-ERR'!G59*G14</f>
        <v>737047.08043968992</v>
      </c>
      <c r="I98" s="357">
        <f>+'PILARH-ERR'!H59*H14</f>
        <v>737047.08043968992</v>
      </c>
      <c r="J98" s="357">
        <f>+'PILARH-ERR'!I59*I14</f>
        <v>737047.08043968992</v>
      </c>
      <c r="K98" s="357">
        <f>+'PILARH-ERR'!J59*J14</f>
        <v>737047.08043968992</v>
      </c>
      <c r="L98" s="357">
        <f>+'PILARH-ERR'!K59*K14</f>
        <v>737047.08043968992</v>
      </c>
      <c r="M98" s="357">
        <f>+'PILARH-ERR'!L59*L14</f>
        <v>737047.08043968992</v>
      </c>
      <c r="N98" s="357">
        <f>+'PILARH-ERR'!M59*M14</f>
        <v>737047.08043968992</v>
      </c>
      <c r="O98" s="357">
        <f>+'PILARH-ERR'!N59*N14</f>
        <v>737047.08043968992</v>
      </c>
      <c r="P98" s="357">
        <f>+'PILARH-ERR'!O59*O14</f>
        <v>737047.08043968992</v>
      </c>
      <c r="Q98" s="357">
        <f>+'PILARH-ERR'!P59*P14</f>
        <v>737047.08043968992</v>
      </c>
      <c r="R98" s="305"/>
      <c r="S98" s="305"/>
      <c r="T98" s="305"/>
    </row>
    <row r="99" spans="1:20">
      <c r="A99" s="309" t="s">
        <v>12</v>
      </c>
      <c r="B99" s="305"/>
      <c r="C99" s="306"/>
      <c r="D99" s="306"/>
      <c r="E99" s="306"/>
      <c r="F99" s="306"/>
      <c r="G99" s="306"/>
      <c r="H99" s="306"/>
      <c r="I99" s="306"/>
      <c r="J99" s="306"/>
      <c r="K99" s="306"/>
      <c r="L99" s="306"/>
      <c r="M99" s="306"/>
      <c r="N99" s="306"/>
      <c r="O99" s="306"/>
      <c r="P99" s="306"/>
      <c r="Q99" s="306"/>
      <c r="R99" s="305"/>
      <c r="S99" s="305"/>
      <c r="T99" s="305"/>
    </row>
    <row r="100" spans="1:20">
      <c r="A100" s="360" t="str">
        <f t="shared" ref="A100:A106" si="32">+A87</f>
        <v>Mano de Obra no calificada</v>
      </c>
      <c r="B100" s="359"/>
      <c r="C100" s="306">
        <f>+'PILARH-ERR'!B$59*B17</f>
        <v>32400.590449174917</v>
      </c>
      <c r="D100" s="306">
        <f>+'PILARH-ERR'!C$59*C17</f>
        <v>117926.61659159785</v>
      </c>
      <c r="E100" s="306">
        <f>+'PILARH-ERR'!D$59*D17</f>
        <v>118203.93367793277</v>
      </c>
      <c r="F100" s="306">
        <f>+'PILARH-ERR'!E$59*E17</f>
        <v>118203.93367793277</v>
      </c>
      <c r="G100" s="306">
        <f>+'PILARH-ERR'!F$59*F17</f>
        <v>118203.93367793277</v>
      </c>
      <c r="H100" s="306">
        <f>+'PILARH-ERR'!G$59*G17</f>
        <v>118203.93367793277</v>
      </c>
      <c r="I100" s="306">
        <f>+'PILARH-ERR'!H$59*H17</f>
        <v>118203.93367793277</v>
      </c>
      <c r="J100" s="306">
        <f>+'PILARH-ERR'!I$59*I17</f>
        <v>118203.93367793277</v>
      </c>
      <c r="K100" s="306">
        <f>+'PILARH-ERR'!J$59*J17</f>
        <v>118203.93367793277</v>
      </c>
      <c r="L100" s="306">
        <f>+'PILARH-ERR'!K$59*K17</f>
        <v>118203.93367793277</v>
      </c>
      <c r="M100" s="306">
        <f>+'PILARH-ERR'!L$59*L17</f>
        <v>118203.93367793277</v>
      </c>
      <c r="N100" s="306">
        <f>+'PILARH-ERR'!M$59*M17</f>
        <v>118203.93367793277</v>
      </c>
      <c r="O100" s="306">
        <f>+'PILARH-ERR'!N$59*N17</f>
        <v>118203.93367793277</v>
      </c>
      <c r="P100" s="306">
        <f>+'PILARH-ERR'!O$59*O17</f>
        <v>118203.93367793277</v>
      </c>
      <c r="Q100" s="306">
        <f>+'PILARH-ERR'!P$59*P17</f>
        <v>118203.93367793277</v>
      </c>
      <c r="R100" s="306"/>
      <c r="S100" s="305"/>
      <c r="T100" s="305"/>
    </row>
    <row r="101" spans="1:20">
      <c r="A101" s="360" t="str">
        <f t="shared" si="32"/>
        <v>Mano de Obra calificada</v>
      </c>
      <c r="B101" s="359"/>
      <c r="C101" s="306">
        <f>+'PILARH-ERR'!B$59*B18</f>
        <v>0</v>
      </c>
      <c r="D101" s="306">
        <f>+'PILARH-ERR'!C$59*C18</f>
        <v>0</v>
      </c>
      <c r="E101" s="306">
        <f>+'PILARH-ERR'!D$59*D18</f>
        <v>0</v>
      </c>
      <c r="F101" s="306">
        <f>+'PILARH-ERR'!E$59*E18</f>
        <v>0</v>
      </c>
      <c r="G101" s="306">
        <f>+'PILARH-ERR'!F$59*F18</f>
        <v>0</v>
      </c>
      <c r="H101" s="306">
        <f>+'PILARH-ERR'!G$59*G18</f>
        <v>0</v>
      </c>
      <c r="I101" s="306">
        <f>+'PILARH-ERR'!H$59*H18</f>
        <v>0</v>
      </c>
      <c r="J101" s="306">
        <f>+'PILARH-ERR'!I$59*I18</f>
        <v>0</v>
      </c>
      <c r="K101" s="306">
        <f>+'PILARH-ERR'!J$59*J18</f>
        <v>0</v>
      </c>
      <c r="L101" s="306">
        <f>+'PILARH-ERR'!K$59*K18</f>
        <v>0</v>
      </c>
      <c r="M101" s="306">
        <f>+'PILARH-ERR'!L$59*L18</f>
        <v>0</v>
      </c>
      <c r="N101" s="306">
        <f>+'PILARH-ERR'!M$59*M18</f>
        <v>0</v>
      </c>
      <c r="O101" s="306">
        <f>+'PILARH-ERR'!N$59*N18</f>
        <v>0</v>
      </c>
      <c r="P101" s="306">
        <f>+'PILARH-ERR'!O$59*O18</f>
        <v>0</v>
      </c>
      <c r="Q101" s="306">
        <f>+'PILARH-ERR'!P$59*P18</f>
        <v>0</v>
      </c>
      <c r="R101" s="306"/>
      <c r="S101" s="305"/>
      <c r="T101" s="305"/>
    </row>
    <row r="102" spans="1:20">
      <c r="A102" s="360" t="str">
        <f t="shared" si="32"/>
        <v>Insumo nacional</v>
      </c>
      <c r="B102" s="359"/>
      <c r="C102" s="306">
        <f>+'PILARH-ERR'!B$59*B19</f>
        <v>5122.6454079723544</v>
      </c>
      <c r="D102" s="306">
        <f>+'PILARH-ERR'!C$59*C19</f>
        <v>14150.884631834691</v>
      </c>
      <c r="E102" s="306">
        <f>+'PILARH-ERR'!D$59*D19</f>
        <v>14322.98435306019</v>
      </c>
      <c r="F102" s="306">
        <f>+'PILARH-ERR'!E$59*E19</f>
        <v>14322.98435306019</v>
      </c>
      <c r="G102" s="306">
        <f>+'PILARH-ERR'!F$59*F19</f>
        <v>14322.98435306019</v>
      </c>
      <c r="H102" s="306">
        <f>+'PILARH-ERR'!G$59*G19</f>
        <v>14322.98435306019</v>
      </c>
      <c r="I102" s="306">
        <f>+'PILARH-ERR'!H$59*H19</f>
        <v>14322.98435306019</v>
      </c>
      <c r="J102" s="306">
        <f>+'PILARH-ERR'!I$59*I19</f>
        <v>14322.98435306019</v>
      </c>
      <c r="K102" s="306">
        <f>+'PILARH-ERR'!J$59*J19</f>
        <v>14322.98435306019</v>
      </c>
      <c r="L102" s="306">
        <f>+'PILARH-ERR'!K$59*K19</f>
        <v>14322.98435306019</v>
      </c>
      <c r="M102" s="306">
        <f>+'PILARH-ERR'!L$59*L19</f>
        <v>14322.98435306019</v>
      </c>
      <c r="N102" s="306">
        <f>+'PILARH-ERR'!M$59*M19</f>
        <v>14322.98435306019</v>
      </c>
      <c r="O102" s="306">
        <f>+'PILARH-ERR'!N$59*N19</f>
        <v>14322.98435306019</v>
      </c>
      <c r="P102" s="306">
        <f>+'PILARH-ERR'!O$59*O19</f>
        <v>14322.98435306019</v>
      </c>
      <c r="Q102" s="306">
        <f>+'PILARH-ERR'!P$59*P19</f>
        <v>14322.98435306019</v>
      </c>
      <c r="R102" s="306"/>
      <c r="S102" s="305"/>
      <c r="T102" s="305"/>
    </row>
    <row r="103" spans="1:20">
      <c r="A103" s="360" t="str">
        <f t="shared" si="32"/>
        <v>Insumo importado</v>
      </c>
      <c r="B103" s="359"/>
      <c r="C103" s="306">
        <f>+'PILARH-ERR'!B$59*B20</f>
        <v>16880.903214723607</v>
      </c>
      <c r="D103" s="306">
        <f>+'PILARH-ERR'!C$59*C20</f>
        <v>55335.079045008482</v>
      </c>
      <c r="E103" s="306">
        <f>+'PILARH-ERR'!D$59*D20</f>
        <v>55653.463529275643</v>
      </c>
      <c r="F103" s="306">
        <f>+'PILARH-ERR'!E$59*E20</f>
        <v>55653.463529275643</v>
      </c>
      <c r="G103" s="306">
        <f>+'PILARH-ERR'!F$59*F20</f>
        <v>55653.463529275643</v>
      </c>
      <c r="H103" s="306">
        <f>+'PILARH-ERR'!G$59*G20</f>
        <v>55653.463529275643</v>
      </c>
      <c r="I103" s="306">
        <f>+'PILARH-ERR'!H$59*H20</f>
        <v>55653.463529275643</v>
      </c>
      <c r="J103" s="306">
        <f>+'PILARH-ERR'!I$59*I20</f>
        <v>55653.463529275643</v>
      </c>
      <c r="K103" s="306">
        <f>+'PILARH-ERR'!J$59*J20</f>
        <v>55653.463529275643</v>
      </c>
      <c r="L103" s="306">
        <f>+'PILARH-ERR'!K$59*K20</f>
        <v>55653.463529275643</v>
      </c>
      <c r="M103" s="306">
        <f>+'PILARH-ERR'!L$59*L20</f>
        <v>55653.463529275643</v>
      </c>
      <c r="N103" s="306">
        <f>+'PILARH-ERR'!M$59*M20</f>
        <v>55653.463529275643</v>
      </c>
      <c r="O103" s="306">
        <f>+'PILARH-ERR'!N$59*N20</f>
        <v>55653.463529275643</v>
      </c>
      <c r="P103" s="306">
        <f>+'PILARH-ERR'!O$59*O20</f>
        <v>55653.463529275643</v>
      </c>
      <c r="Q103" s="306">
        <f>+'PILARH-ERR'!P$59*P20</f>
        <v>55653.463529275643</v>
      </c>
      <c r="R103" s="306"/>
      <c r="S103" s="305"/>
      <c r="T103" s="305"/>
    </row>
    <row r="104" spans="1:20">
      <c r="A104" s="360" t="str">
        <f t="shared" si="32"/>
        <v>Mecanizacion</v>
      </c>
      <c r="B104" s="359"/>
      <c r="C104" s="306">
        <f>+'PILARH-ERR'!B$59*B21</f>
        <v>7955.3050348265851</v>
      </c>
      <c r="D104" s="306">
        <f>+'PILARH-ERR'!C$59*C21</f>
        <v>28568.818036882956</v>
      </c>
      <c r="E104" s="306">
        <f>+'PILARH-ERR'!D$59*D21</f>
        <v>28663.472883556988</v>
      </c>
      <c r="F104" s="306">
        <f>+'PILARH-ERR'!E$59*E21</f>
        <v>28663.472883556988</v>
      </c>
      <c r="G104" s="306">
        <f>+'PILARH-ERR'!F$59*F21</f>
        <v>28663.472883556988</v>
      </c>
      <c r="H104" s="306">
        <f>+'PILARH-ERR'!G$59*G21</f>
        <v>28663.472883556988</v>
      </c>
      <c r="I104" s="306">
        <f>+'PILARH-ERR'!H$59*H21</f>
        <v>28663.472883556988</v>
      </c>
      <c r="J104" s="306">
        <f>+'PILARH-ERR'!I$59*I21</f>
        <v>28663.472883556988</v>
      </c>
      <c r="K104" s="306">
        <f>+'PILARH-ERR'!J$59*J21</f>
        <v>28663.472883556988</v>
      </c>
      <c r="L104" s="306">
        <f>+'PILARH-ERR'!K$59*K21</f>
        <v>28663.472883556988</v>
      </c>
      <c r="M104" s="306">
        <f>+'PILARH-ERR'!L$59*L21</f>
        <v>28663.472883556988</v>
      </c>
      <c r="N104" s="306">
        <f>+'PILARH-ERR'!M$59*M21</f>
        <v>28663.472883556988</v>
      </c>
      <c r="O104" s="306">
        <f>+'PILARH-ERR'!N$59*N21</f>
        <v>28663.472883556988</v>
      </c>
      <c r="P104" s="306">
        <f>+'PILARH-ERR'!O$59*O21</f>
        <v>28663.472883556988</v>
      </c>
      <c r="Q104" s="306">
        <f>+'PILARH-ERR'!P$59*P21</f>
        <v>28663.472883556988</v>
      </c>
      <c r="R104" s="306"/>
      <c r="S104" s="305"/>
      <c r="T104" s="305"/>
    </row>
    <row r="105" spans="1:20">
      <c r="A105" s="360" t="str">
        <f t="shared" si="32"/>
        <v>Administracion</v>
      </c>
      <c r="B105" s="359"/>
      <c r="C105" s="306">
        <f>+'PILARH-ERR'!B$59*B22</f>
        <v>4335.6716922655669</v>
      </c>
      <c r="D105" s="306">
        <f>+'PILARH-ERR'!C$59*C22</f>
        <v>14938.483712200072</v>
      </c>
      <c r="E105" s="306">
        <f>+'PILARH-ERR'!D$59*D22</f>
        <v>15000.417861481539</v>
      </c>
      <c r="F105" s="306">
        <f>+'PILARH-ERR'!E$59*E22</f>
        <v>15000.417861481539</v>
      </c>
      <c r="G105" s="306">
        <f>+'PILARH-ERR'!F$59*F22</f>
        <v>15000.417861481539</v>
      </c>
      <c r="H105" s="306">
        <f>+'PILARH-ERR'!G$59*G22</f>
        <v>15000.417861481539</v>
      </c>
      <c r="I105" s="306">
        <f>+'PILARH-ERR'!H$59*H22</f>
        <v>15000.417861481539</v>
      </c>
      <c r="J105" s="306">
        <f>+'PILARH-ERR'!I$59*I22</f>
        <v>15000.417861481539</v>
      </c>
      <c r="K105" s="306">
        <f>+'PILARH-ERR'!J$59*J22</f>
        <v>15000.417861481539</v>
      </c>
      <c r="L105" s="306">
        <f>+'PILARH-ERR'!K$59*K22</f>
        <v>15000.417861481539</v>
      </c>
      <c r="M105" s="306">
        <f>+'PILARH-ERR'!L$59*L22</f>
        <v>15000.417861481539</v>
      </c>
      <c r="N105" s="306">
        <f>+'PILARH-ERR'!M$59*M22</f>
        <v>15000.417861481539</v>
      </c>
      <c r="O105" s="306">
        <f>+'PILARH-ERR'!N$59*N22</f>
        <v>15000.417861481539</v>
      </c>
      <c r="P105" s="306">
        <f>+'PILARH-ERR'!O$59*O22</f>
        <v>15000.417861481539</v>
      </c>
      <c r="Q105" s="306">
        <f>+'PILARH-ERR'!P$59*P22</f>
        <v>15000.417861481539</v>
      </c>
      <c r="R105" s="306"/>
      <c r="S105" s="305"/>
      <c r="T105" s="305"/>
    </row>
    <row r="106" spans="1:20">
      <c r="A106" s="360" t="str">
        <f t="shared" si="32"/>
        <v>Sistema de riego en la finca</v>
      </c>
      <c r="B106" s="359"/>
      <c r="C106" s="306"/>
      <c r="D106" s="306"/>
      <c r="E106" s="306"/>
      <c r="F106" s="306"/>
      <c r="G106" s="306"/>
      <c r="H106" s="306"/>
      <c r="I106" s="306"/>
      <c r="J106" s="306"/>
      <c r="K106" s="306"/>
      <c r="L106" s="306"/>
      <c r="M106" s="306"/>
      <c r="N106" s="306"/>
      <c r="O106" s="306"/>
      <c r="P106" s="306"/>
      <c r="Q106" s="306"/>
      <c r="R106" s="306"/>
      <c r="S106" s="305"/>
      <c r="T106" s="305"/>
    </row>
    <row r="107" spans="1:20">
      <c r="A107" s="309" t="s">
        <v>19</v>
      </c>
      <c r="B107" s="358"/>
      <c r="C107" s="357">
        <f t="shared" ref="C107:Q107" si="33">SUM(C99:C106)</f>
        <v>66695.11579896303</v>
      </c>
      <c r="D107" s="357">
        <f t="shared" si="33"/>
        <v>230919.88201752407</v>
      </c>
      <c r="E107" s="357">
        <f t="shared" si="33"/>
        <v>231844.27230530715</v>
      </c>
      <c r="F107" s="357">
        <f t="shared" si="33"/>
        <v>231844.27230530715</v>
      </c>
      <c r="G107" s="357">
        <f t="shared" si="33"/>
        <v>231844.27230530715</v>
      </c>
      <c r="H107" s="357">
        <f t="shared" si="33"/>
        <v>231844.27230530715</v>
      </c>
      <c r="I107" s="357">
        <f t="shared" si="33"/>
        <v>231844.27230530715</v>
      </c>
      <c r="J107" s="357">
        <f t="shared" si="33"/>
        <v>231844.27230530715</v>
      </c>
      <c r="K107" s="357">
        <f t="shared" si="33"/>
        <v>231844.27230530715</v>
      </c>
      <c r="L107" s="357">
        <f t="shared" si="33"/>
        <v>231844.27230530715</v>
      </c>
      <c r="M107" s="357">
        <f t="shared" si="33"/>
        <v>231844.27230530715</v>
      </c>
      <c r="N107" s="357">
        <f t="shared" si="33"/>
        <v>231844.27230530715</v>
      </c>
      <c r="O107" s="357">
        <f t="shared" si="33"/>
        <v>231844.27230530715</v>
      </c>
      <c r="P107" s="357">
        <f t="shared" si="33"/>
        <v>231844.27230530715</v>
      </c>
      <c r="Q107" s="357">
        <f t="shared" si="33"/>
        <v>231844.27230530715</v>
      </c>
      <c r="R107" s="306"/>
      <c r="S107" s="305"/>
      <c r="T107" s="305"/>
    </row>
    <row r="108" spans="1:20">
      <c r="A108" s="309" t="s">
        <v>72</v>
      </c>
      <c r="B108" s="309"/>
      <c r="C108" s="357">
        <f t="shared" ref="C108:Q108" si="34">+C98-C107</f>
        <v>134771.21748740532</v>
      </c>
      <c r="D108" s="357">
        <f t="shared" si="34"/>
        <v>504946.39987598569</v>
      </c>
      <c r="E108" s="357">
        <f t="shared" si="34"/>
        <v>505202.80813438277</v>
      </c>
      <c r="F108" s="357">
        <f t="shared" si="34"/>
        <v>505202.80813438277</v>
      </c>
      <c r="G108" s="357">
        <f t="shared" si="34"/>
        <v>505202.80813438277</v>
      </c>
      <c r="H108" s="357">
        <f t="shared" si="34"/>
        <v>505202.80813438277</v>
      </c>
      <c r="I108" s="357">
        <f t="shared" si="34"/>
        <v>505202.80813438277</v>
      </c>
      <c r="J108" s="357">
        <f t="shared" si="34"/>
        <v>505202.80813438277</v>
      </c>
      <c r="K108" s="357">
        <f t="shared" si="34"/>
        <v>505202.80813438277</v>
      </c>
      <c r="L108" s="357">
        <f t="shared" si="34"/>
        <v>505202.80813438277</v>
      </c>
      <c r="M108" s="357">
        <f t="shared" si="34"/>
        <v>505202.80813438277</v>
      </c>
      <c r="N108" s="357">
        <f t="shared" si="34"/>
        <v>505202.80813438277</v>
      </c>
      <c r="O108" s="357">
        <f t="shared" si="34"/>
        <v>505202.80813438277</v>
      </c>
      <c r="P108" s="357">
        <f t="shared" si="34"/>
        <v>505202.80813438277</v>
      </c>
      <c r="Q108" s="357">
        <f t="shared" si="34"/>
        <v>505202.80813438277</v>
      </c>
      <c r="R108" s="305"/>
      <c r="S108" s="305"/>
      <c r="T108" s="305"/>
    </row>
    <row r="109" spans="1:20">
      <c r="A109" s="305"/>
      <c r="B109" s="305"/>
      <c r="C109" s="306"/>
      <c r="D109" s="306"/>
      <c r="E109" s="306"/>
      <c r="F109" s="306"/>
      <c r="G109" s="306"/>
      <c r="H109" s="306"/>
      <c r="I109" s="306"/>
      <c r="J109" s="306"/>
      <c r="K109" s="306"/>
      <c r="L109" s="306"/>
      <c r="M109" s="306"/>
      <c r="N109" s="306"/>
      <c r="O109" s="306"/>
      <c r="P109" s="306"/>
      <c r="Q109" s="306"/>
      <c r="R109" s="305"/>
      <c r="S109" s="305"/>
      <c r="T109" s="305"/>
    </row>
    <row r="110" spans="1:20">
      <c r="A110" s="309" t="s">
        <v>59</v>
      </c>
      <c r="B110" s="357">
        <f t="shared" ref="B110:Q110" si="35">-B81+B95-B108</f>
        <v>-428571.42857142858</v>
      </c>
      <c r="C110" s="357">
        <f t="shared" si="35"/>
        <v>16459.003460436856</v>
      </c>
      <c r="D110" s="357">
        <f t="shared" si="35"/>
        <v>151297.79431991978</v>
      </c>
      <c r="E110" s="357">
        <f t="shared" si="35"/>
        <v>142873.04310565355</v>
      </c>
      <c r="F110" s="357">
        <f t="shared" si="35"/>
        <v>202781.44662565348</v>
      </c>
      <c r="G110" s="357">
        <f t="shared" si="35"/>
        <v>207588.91110565345</v>
      </c>
      <c r="H110" s="357">
        <f t="shared" si="35"/>
        <v>185453.44278565346</v>
      </c>
      <c r="I110" s="357">
        <f t="shared" si="35"/>
        <v>180645.97830565349</v>
      </c>
      <c r="J110" s="357">
        <f t="shared" si="35"/>
        <v>202781.44662565348</v>
      </c>
      <c r="K110" s="357">
        <f t="shared" si="35"/>
        <v>218418.91350565344</v>
      </c>
      <c r="L110" s="357">
        <f t="shared" si="35"/>
        <v>191951.44422565348</v>
      </c>
      <c r="M110" s="357">
        <f t="shared" si="35"/>
        <v>201090.90966565342</v>
      </c>
      <c r="N110" s="357">
        <f t="shared" si="35"/>
        <v>165008.51142565353</v>
      </c>
      <c r="O110" s="357">
        <f t="shared" si="35"/>
        <v>218418.91350565344</v>
      </c>
      <c r="P110" s="357">
        <f t="shared" si="35"/>
        <v>202781.44662565348</v>
      </c>
      <c r="Q110" s="357">
        <f t="shared" si="35"/>
        <v>207588.91110565345</v>
      </c>
      <c r="R110" s="305"/>
      <c r="S110" s="305"/>
      <c r="T110" s="305"/>
    </row>
    <row r="111" spans="1:20">
      <c r="A111" s="305"/>
      <c r="B111" s="305"/>
      <c r="C111" s="306"/>
      <c r="D111" s="306"/>
      <c r="E111" s="306"/>
      <c r="F111" s="306"/>
      <c r="G111" s="306"/>
      <c r="H111" s="306"/>
      <c r="I111" s="306"/>
      <c r="J111" s="306"/>
      <c r="K111" s="306"/>
      <c r="L111" s="306"/>
      <c r="M111" s="306"/>
      <c r="N111" s="306"/>
      <c r="O111" s="306"/>
      <c r="P111" s="306"/>
      <c r="Q111" s="306"/>
      <c r="R111" s="305"/>
      <c r="S111" s="305"/>
      <c r="T111" s="305"/>
    </row>
    <row r="112" spans="1:20">
      <c r="A112" s="308" t="s">
        <v>106</v>
      </c>
      <c r="B112" s="315">
        <f>NPV(0.12,B110:L110)</f>
        <v>404672.90091891814</v>
      </c>
      <c r="C112" s="306"/>
      <c r="D112" s="306"/>
      <c r="E112" s="306"/>
      <c r="F112" s="306"/>
      <c r="G112" s="306"/>
      <c r="H112" s="306"/>
      <c r="I112" s="306"/>
      <c r="J112" s="306"/>
      <c r="K112" s="306"/>
      <c r="L112" s="306"/>
      <c r="M112" s="306"/>
      <c r="N112" s="306"/>
      <c r="O112" s="306"/>
      <c r="P112" s="306"/>
      <c r="Q112" s="306"/>
      <c r="R112" s="305"/>
      <c r="S112" s="305"/>
      <c r="T112" s="305"/>
    </row>
    <row r="113" spans="1:20">
      <c r="A113" s="308" t="s">
        <v>73</v>
      </c>
      <c r="B113" s="307">
        <f>IRR(B110:L110)</f>
        <v>0.2947151404880935</v>
      </c>
      <c r="C113" s="306"/>
      <c r="D113" s="306"/>
      <c r="E113" s="306"/>
      <c r="F113" s="306"/>
      <c r="G113" s="306"/>
      <c r="H113" s="306"/>
      <c r="I113" s="306"/>
      <c r="J113" s="306"/>
      <c r="K113" s="306"/>
      <c r="L113" s="306"/>
      <c r="M113" s="306"/>
      <c r="N113" s="306"/>
      <c r="O113" s="306"/>
      <c r="P113" s="306"/>
      <c r="Q113" s="306"/>
      <c r="R113" s="305"/>
      <c r="S113" s="305"/>
      <c r="T113" s="305"/>
    </row>
    <row r="114" spans="1:20">
      <c r="A114" s="308" t="s">
        <v>104</v>
      </c>
      <c r="B114" s="315">
        <f>NPV(0.12,B110:Q110)</f>
        <v>609706.11828361126</v>
      </c>
      <c r="C114" s="305"/>
      <c r="D114" s="305"/>
      <c r="E114" s="305"/>
      <c r="F114" s="305"/>
      <c r="G114" s="305"/>
      <c r="H114" s="305"/>
      <c r="I114" s="305"/>
      <c r="J114" s="305"/>
      <c r="K114" s="305"/>
      <c r="L114" s="305"/>
      <c r="M114" s="305"/>
      <c r="N114" s="305"/>
      <c r="O114" s="305"/>
      <c r="P114" s="305"/>
      <c r="Q114" s="305"/>
      <c r="R114" s="305"/>
      <c r="S114" s="305"/>
      <c r="T114" s="305"/>
    </row>
    <row r="115" spans="1:20">
      <c r="A115" s="308" t="s">
        <v>105</v>
      </c>
      <c r="B115" s="307">
        <f>IRR(B110:Q110)</f>
        <v>0.31564355687996531</v>
      </c>
      <c r="C115" s="305"/>
      <c r="D115" s="305"/>
      <c r="E115" s="305"/>
      <c r="F115" s="305"/>
      <c r="G115" s="305"/>
      <c r="H115" s="305"/>
      <c r="I115" s="305"/>
      <c r="J115" s="305"/>
      <c r="K115" s="305"/>
      <c r="L115" s="305"/>
      <c r="M115" s="305"/>
      <c r="N115" s="305"/>
      <c r="O115" s="305"/>
      <c r="P115" s="305"/>
      <c r="Q115" s="305"/>
      <c r="R115" s="305"/>
      <c r="S115" s="305"/>
      <c r="T115" s="305"/>
    </row>
    <row r="116" spans="1:20">
      <c r="A116" s="321"/>
      <c r="B116" s="320"/>
      <c r="C116" s="305"/>
      <c r="D116" s="305"/>
      <c r="E116" s="305"/>
      <c r="F116" s="305"/>
      <c r="G116" s="305"/>
      <c r="H116" s="305"/>
      <c r="I116" s="305"/>
      <c r="J116" s="305"/>
      <c r="K116" s="305"/>
      <c r="L116" s="305"/>
      <c r="M116" s="305"/>
      <c r="N116" s="305"/>
      <c r="O116" s="305"/>
      <c r="P116" s="305"/>
      <c r="Q116" s="305"/>
      <c r="R116" s="305"/>
      <c r="S116" s="305"/>
      <c r="T116" s="305"/>
    </row>
    <row r="117" spans="1:20" ht="6" customHeight="1">
      <c r="A117" s="324"/>
      <c r="B117" s="323"/>
      <c r="C117" s="322"/>
      <c r="D117" s="322"/>
      <c r="E117" s="322"/>
      <c r="F117" s="322"/>
      <c r="G117" s="322"/>
      <c r="H117" s="322"/>
      <c r="I117" s="322"/>
      <c r="J117" s="322"/>
      <c r="K117" s="322"/>
      <c r="L117" s="322"/>
      <c r="M117" s="322"/>
      <c r="N117" s="322"/>
      <c r="O117" s="322"/>
      <c r="P117" s="322"/>
      <c r="Q117" s="322"/>
      <c r="R117" s="305"/>
      <c r="S117" s="305"/>
      <c r="T117" s="305"/>
    </row>
    <row r="118" spans="1:20" ht="15.75" hidden="1">
      <c r="A118" s="313" t="s">
        <v>64</v>
      </c>
      <c r="B118" s="320"/>
      <c r="C118" s="305"/>
      <c r="D118" s="305"/>
      <c r="E118" s="305"/>
      <c r="F118" s="305"/>
      <c r="G118" s="305"/>
      <c r="H118" s="305"/>
      <c r="I118" s="305"/>
      <c r="J118" s="305"/>
      <c r="K118" s="305"/>
      <c r="L118" s="305"/>
      <c r="M118" s="305"/>
      <c r="N118" s="305"/>
      <c r="O118" s="305"/>
      <c r="P118" s="305"/>
      <c r="Q118" s="305"/>
      <c r="R118" s="305"/>
      <c r="S118" s="305"/>
      <c r="T118" s="305"/>
    </row>
    <row r="119" spans="1:20" ht="15.75" hidden="1">
      <c r="A119" s="313" t="str">
        <f>+Indicadores!$B$306</f>
        <v>Proyecto integrado de produccion e informacion - PILARH</v>
      </c>
      <c r="B119" s="305"/>
      <c r="C119" s="305"/>
      <c r="D119" s="305"/>
      <c r="E119" s="305"/>
      <c r="F119" s="305"/>
      <c r="G119" s="305"/>
      <c r="H119" s="305"/>
      <c r="I119" s="305"/>
      <c r="J119" s="305"/>
      <c r="K119" s="305"/>
      <c r="L119" s="305"/>
      <c r="M119" s="305"/>
      <c r="N119" s="305"/>
      <c r="O119" s="305"/>
      <c r="P119" s="305"/>
      <c r="Q119" s="305"/>
      <c r="R119" s="305"/>
      <c r="S119" s="305"/>
    </row>
    <row r="120" spans="1:20" ht="13.5" hidden="1" thickBot="1">
      <c r="A120" s="305"/>
      <c r="B120" s="305"/>
      <c r="C120" s="305"/>
      <c r="D120" s="305"/>
      <c r="E120" s="305"/>
      <c r="F120" s="305"/>
      <c r="G120" s="305"/>
      <c r="H120" s="305"/>
      <c r="I120" s="305"/>
      <c r="J120" s="305"/>
      <c r="K120" s="305"/>
      <c r="L120" s="305"/>
      <c r="M120" s="305"/>
      <c r="N120" s="305"/>
      <c r="O120" s="305"/>
      <c r="P120" s="305"/>
      <c r="Q120" s="305"/>
      <c r="R120" s="305"/>
      <c r="S120" s="305"/>
    </row>
    <row r="121" spans="1:20" hidden="1">
      <c r="A121" s="356" t="s">
        <v>36</v>
      </c>
      <c r="B121" s="355" t="s">
        <v>37</v>
      </c>
      <c r="C121" s="355" t="s">
        <v>38</v>
      </c>
      <c r="D121" s="355" t="s">
        <v>39</v>
      </c>
      <c r="E121" s="355" t="s">
        <v>40</v>
      </c>
      <c r="F121" s="355" t="s">
        <v>41</v>
      </c>
      <c r="G121" s="355" t="s">
        <v>42</v>
      </c>
      <c r="H121" s="355" t="s">
        <v>43</v>
      </c>
      <c r="I121" s="355" t="s">
        <v>44</v>
      </c>
      <c r="J121" s="355" t="s">
        <v>45</v>
      </c>
      <c r="K121" s="355" t="s">
        <v>46</v>
      </c>
      <c r="L121" s="355" t="s">
        <v>47</v>
      </c>
      <c r="M121" s="355" t="s">
        <v>48</v>
      </c>
      <c r="N121" s="355" t="s">
        <v>49</v>
      </c>
      <c r="O121" s="355" t="s">
        <v>50</v>
      </c>
      <c r="P121" s="355" t="s">
        <v>51</v>
      </c>
      <c r="Q121" s="354" t="s">
        <v>52</v>
      </c>
      <c r="R121" s="305"/>
      <c r="S121" s="305"/>
    </row>
    <row r="122" spans="1:20" hidden="1">
      <c r="A122" s="341" t="s">
        <v>53</v>
      </c>
      <c r="B122" s="321"/>
      <c r="C122" s="321"/>
      <c r="D122" s="321"/>
      <c r="E122" s="321"/>
      <c r="F122" s="321"/>
      <c r="G122" s="321"/>
      <c r="H122" s="321"/>
      <c r="I122" s="321"/>
      <c r="J122" s="321"/>
      <c r="K122" s="321"/>
      <c r="L122" s="321"/>
      <c r="M122" s="321"/>
      <c r="N122" s="321"/>
      <c r="O122" s="321"/>
      <c r="P122" s="321"/>
      <c r="Q122" s="329"/>
      <c r="R122" s="305"/>
      <c r="S122" s="305"/>
    </row>
    <row r="123" spans="1:20" hidden="1">
      <c r="A123" s="335" t="s">
        <v>125</v>
      </c>
      <c r="B123" s="353">
        <f>+Indicadores!B331</f>
        <v>300000</v>
      </c>
      <c r="C123" s="353">
        <f>+Indicadores!C331</f>
        <v>100000</v>
      </c>
      <c r="D123" s="353">
        <f>+Indicadores!D331</f>
        <v>0</v>
      </c>
      <c r="E123" s="333"/>
      <c r="F123" s="321"/>
      <c r="G123" s="321"/>
      <c r="H123" s="321"/>
      <c r="I123" s="321"/>
      <c r="J123" s="321"/>
      <c r="K123" s="321"/>
      <c r="L123" s="321"/>
      <c r="M123" s="321"/>
      <c r="N123" s="321"/>
      <c r="O123" s="321"/>
      <c r="P123" s="321"/>
      <c r="Q123" s="329"/>
      <c r="R123" s="305"/>
      <c r="S123" s="305"/>
    </row>
    <row r="124" spans="1:20" hidden="1">
      <c r="A124" s="335" t="s">
        <v>124</v>
      </c>
      <c r="B124" s="353">
        <f>+Indicadores!B332</f>
        <v>53571.428571428565</v>
      </c>
      <c r="C124" s="353">
        <f>+Indicadores!C332</f>
        <v>21428.571428571428</v>
      </c>
      <c r="D124" s="353">
        <f>+Indicadores!D332</f>
        <v>0</v>
      </c>
      <c r="E124" s="333"/>
      <c r="F124" s="321"/>
      <c r="G124" s="321"/>
      <c r="H124" s="321"/>
      <c r="I124" s="321"/>
      <c r="J124" s="321"/>
      <c r="K124" s="321"/>
      <c r="L124" s="321"/>
      <c r="M124" s="321"/>
      <c r="N124" s="321"/>
      <c r="O124" s="321"/>
      <c r="P124" s="321"/>
      <c r="Q124" s="329"/>
      <c r="R124" s="305"/>
      <c r="S124" s="305"/>
    </row>
    <row r="125" spans="1:20" hidden="1">
      <c r="A125" s="335" t="s">
        <v>63</v>
      </c>
      <c r="B125" s="353">
        <f>+Indicadores!B333</f>
        <v>75000</v>
      </c>
      <c r="C125" s="353">
        <f>+Indicadores!C333</f>
        <v>0</v>
      </c>
      <c r="D125" s="353">
        <f>+Indicadores!D333</f>
        <v>0</v>
      </c>
      <c r="E125" s="333"/>
      <c r="F125" s="321"/>
      <c r="G125" s="321"/>
      <c r="H125" s="321"/>
      <c r="I125" s="321"/>
      <c r="J125" s="321"/>
      <c r="K125" s="321"/>
      <c r="L125" s="321"/>
      <c r="M125" s="321"/>
      <c r="N125" s="321"/>
      <c r="O125" s="321"/>
      <c r="P125" s="321"/>
      <c r="Q125" s="329"/>
      <c r="R125" s="305"/>
      <c r="S125" s="305"/>
    </row>
    <row r="126" spans="1:20" hidden="1">
      <c r="A126" s="341" t="s">
        <v>54</v>
      </c>
      <c r="B126" s="337">
        <f>SUM(B123:B125)</f>
        <v>428571.42857142858</v>
      </c>
      <c r="C126" s="337">
        <f>SUM(C123:C125)</f>
        <v>121428.57142857142</v>
      </c>
      <c r="D126" s="337">
        <f>SUM(D123:D125)</f>
        <v>0</v>
      </c>
      <c r="E126" s="333"/>
      <c r="F126" s="321"/>
      <c r="G126" s="321"/>
      <c r="H126" s="321"/>
      <c r="I126" s="321"/>
      <c r="J126" s="321"/>
      <c r="K126" s="321"/>
      <c r="L126" s="321"/>
      <c r="M126" s="321"/>
      <c r="N126" s="321"/>
      <c r="O126" s="321"/>
      <c r="P126" s="321"/>
      <c r="Q126" s="329"/>
      <c r="R126" s="305"/>
      <c r="S126" s="305"/>
    </row>
    <row r="127" spans="1:20" hidden="1">
      <c r="A127" s="335"/>
      <c r="B127" s="333"/>
      <c r="C127" s="333"/>
      <c r="D127" s="333"/>
      <c r="E127" s="333"/>
      <c r="F127" s="321"/>
      <c r="G127" s="321"/>
      <c r="H127" s="321"/>
      <c r="I127" s="321"/>
      <c r="J127" s="321"/>
      <c r="K127" s="321"/>
      <c r="L127" s="321"/>
      <c r="M127" s="321"/>
      <c r="N127" s="321"/>
      <c r="O127" s="321"/>
      <c r="P127" s="321"/>
      <c r="Q127" s="329"/>
      <c r="R127" s="305"/>
      <c r="S127" s="305"/>
    </row>
    <row r="128" spans="1:20" hidden="1">
      <c r="A128" s="341" t="s">
        <v>55</v>
      </c>
      <c r="B128" s="321"/>
      <c r="C128" s="321"/>
      <c r="D128" s="321"/>
      <c r="E128" s="321"/>
      <c r="F128" s="321"/>
      <c r="G128" s="321"/>
      <c r="H128" s="321"/>
      <c r="I128" s="321"/>
      <c r="J128" s="321"/>
      <c r="K128" s="321"/>
      <c r="L128" s="321"/>
      <c r="M128" s="321"/>
      <c r="N128" s="321"/>
      <c r="O128" s="321"/>
      <c r="P128" s="321"/>
      <c r="Q128" s="329"/>
      <c r="R128" s="305"/>
      <c r="S128" s="305"/>
    </row>
    <row r="129" spans="1:19" hidden="1">
      <c r="A129" s="352" t="s">
        <v>56</v>
      </c>
      <c r="B129" s="321"/>
      <c r="C129" s="321"/>
      <c r="D129" s="321"/>
      <c r="E129" s="321"/>
      <c r="F129" s="321"/>
      <c r="G129" s="321"/>
      <c r="H129" s="321"/>
      <c r="I129" s="321"/>
      <c r="J129" s="321"/>
      <c r="K129" s="321"/>
      <c r="L129" s="321"/>
      <c r="M129" s="321"/>
      <c r="N129" s="321"/>
      <c r="O129" s="321"/>
      <c r="P129" s="321"/>
      <c r="Q129" s="329"/>
      <c r="R129" s="305"/>
      <c r="S129" s="305"/>
    </row>
    <row r="130" spans="1:19" hidden="1">
      <c r="A130" s="335" t="s">
        <v>9</v>
      </c>
      <c r="B130" s="321"/>
      <c r="C130" s="333">
        <f t="shared" ref="C130:Q130" si="36">+C85</f>
        <v>447859.54370568082</v>
      </c>
      <c r="D130" s="333">
        <f t="shared" si="36"/>
        <v>1059570.1399866107</v>
      </c>
      <c r="E130" s="333">
        <f t="shared" si="36"/>
        <v>1107073.529775464</v>
      </c>
      <c r="F130" s="333">
        <f t="shared" si="36"/>
        <v>1107073.529775464</v>
      </c>
      <c r="G130" s="333">
        <f t="shared" si="36"/>
        <v>1107073.529775464</v>
      </c>
      <c r="H130" s="333">
        <f t="shared" si="36"/>
        <v>1107073.529775464</v>
      </c>
      <c r="I130" s="333">
        <f t="shared" si="36"/>
        <v>1107073.529775464</v>
      </c>
      <c r="J130" s="333">
        <f t="shared" si="36"/>
        <v>1107073.529775464</v>
      </c>
      <c r="K130" s="333">
        <f t="shared" si="36"/>
        <v>1107073.529775464</v>
      </c>
      <c r="L130" s="333">
        <f t="shared" si="36"/>
        <v>1107073.529775464</v>
      </c>
      <c r="M130" s="333">
        <f t="shared" si="36"/>
        <v>1107073.529775464</v>
      </c>
      <c r="N130" s="333">
        <f t="shared" si="36"/>
        <v>1107073.529775464</v>
      </c>
      <c r="O130" s="333">
        <f t="shared" si="36"/>
        <v>1107073.529775464</v>
      </c>
      <c r="P130" s="333">
        <f t="shared" si="36"/>
        <v>1107073.529775464</v>
      </c>
      <c r="Q130" s="332">
        <f t="shared" si="36"/>
        <v>1107073.529775464</v>
      </c>
      <c r="R130" s="305"/>
      <c r="S130" s="305"/>
    </row>
    <row r="131" spans="1:19" hidden="1">
      <c r="A131" s="335" t="s">
        <v>12</v>
      </c>
      <c r="B131" s="321"/>
      <c r="C131" s="333">
        <f t="shared" ref="C131:Q131" si="37">+C94</f>
        <v>175200.75132926719</v>
      </c>
      <c r="D131" s="333">
        <f t="shared" si="37"/>
        <v>403325.94579070527</v>
      </c>
      <c r="E131" s="333">
        <f t="shared" si="37"/>
        <v>458997.67853542772</v>
      </c>
      <c r="F131" s="333">
        <f t="shared" si="37"/>
        <v>399089.27501542773</v>
      </c>
      <c r="G131" s="333">
        <f t="shared" si="37"/>
        <v>394281.81053542776</v>
      </c>
      <c r="H131" s="333">
        <f t="shared" si="37"/>
        <v>416417.27885542775</v>
      </c>
      <c r="I131" s="333">
        <f t="shared" si="37"/>
        <v>421224.74333542777</v>
      </c>
      <c r="J131" s="333">
        <f t="shared" si="37"/>
        <v>399089.27501542773</v>
      </c>
      <c r="K131" s="333">
        <f t="shared" si="37"/>
        <v>383451.80813542777</v>
      </c>
      <c r="L131" s="333">
        <f t="shared" si="37"/>
        <v>409919.27741542773</v>
      </c>
      <c r="M131" s="333">
        <f t="shared" si="37"/>
        <v>400779.81197542779</v>
      </c>
      <c r="N131" s="333">
        <f t="shared" si="37"/>
        <v>436862.21021542774</v>
      </c>
      <c r="O131" s="333">
        <f t="shared" si="37"/>
        <v>383451.80813542777</v>
      </c>
      <c r="P131" s="333">
        <f t="shared" si="37"/>
        <v>399089.27501542773</v>
      </c>
      <c r="Q131" s="332">
        <f t="shared" si="37"/>
        <v>394281.81053542776</v>
      </c>
      <c r="R131" s="305"/>
      <c r="S131" s="305"/>
    </row>
    <row r="132" spans="1:19" hidden="1">
      <c r="A132" s="335" t="s">
        <v>57</v>
      </c>
      <c r="B132" s="321"/>
      <c r="C132" s="333">
        <f t="shared" ref="C132:Q132" si="38">+C130-C131</f>
        <v>272658.79237641359</v>
      </c>
      <c r="D132" s="333">
        <f t="shared" si="38"/>
        <v>656244.19419590547</v>
      </c>
      <c r="E132" s="333">
        <f t="shared" si="38"/>
        <v>648075.85124003631</v>
      </c>
      <c r="F132" s="333">
        <f t="shared" si="38"/>
        <v>707984.25476003624</v>
      </c>
      <c r="G132" s="333">
        <f t="shared" si="38"/>
        <v>712791.71924003621</v>
      </c>
      <c r="H132" s="333">
        <f t="shared" si="38"/>
        <v>690656.25092003623</v>
      </c>
      <c r="I132" s="333">
        <f t="shared" si="38"/>
        <v>685848.78644003626</v>
      </c>
      <c r="J132" s="333">
        <f t="shared" si="38"/>
        <v>707984.25476003624</v>
      </c>
      <c r="K132" s="333">
        <f t="shared" si="38"/>
        <v>723621.72164003621</v>
      </c>
      <c r="L132" s="333">
        <f t="shared" si="38"/>
        <v>697154.25236003625</v>
      </c>
      <c r="M132" s="333">
        <f t="shared" si="38"/>
        <v>706293.71780003619</v>
      </c>
      <c r="N132" s="333">
        <f t="shared" si="38"/>
        <v>670211.3195600363</v>
      </c>
      <c r="O132" s="333">
        <f t="shared" si="38"/>
        <v>723621.72164003621</v>
      </c>
      <c r="P132" s="333">
        <f t="shared" si="38"/>
        <v>707984.25476003624</v>
      </c>
      <c r="Q132" s="332">
        <f t="shared" si="38"/>
        <v>712791.71924003621</v>
      </c>
      <c r="R132" s="305"/>
      <c r="S132" s="305"/>
    </row>
    <row r="133" spans="1:19" hidden="1">
      <c r="A133" s="352" t="s">
        <v>58</v>
      </c>
      <c r="B133" s="321"/>
      <c r="C133" s="321"/>
      <c r="D133" s="321"/>
      <c r="E133" s="321"/>
      <c r="F133" s="321"/>
      <c r="G133" s="321"/>
      <c r="H133" s="321"/>
      <c r="I133" s="321"/>
      <c r="J133" s="321"/>
      <c r="K133" s="321"/>
      <c r="L133" s="321"/>
      <c r="M133" s="321"/>
      <c r="N133" s="321"/>
      <c r="O133" s="321"/>
      <c r="P133" s="321"/>
      <c r="Q133" s="329"/>
      <c r="R133" s="305"/>
      <c r="S133" s="305"/>
    </row>
    <row r="134" spans="1:19" hidden="1">
      <c r="A134" s="335" t="s">
        <v>9</v>
      </c>
      <c r="B134" s="321"/>
      <c r="C134" s="333">
        <f t="shared" ref="C134:Q134" si="39">+C98</f>
        <v>201466.33328636835</v>
      </c>
      <c r="D134" s="333">
        <f t="shared" si="39"/>
        <v>735866.28189350979</v>
      </c>
      <c r="E134" s="333">
        <f t="shared" si="39"/>
        <v>737047.08043968992</v>
      </c>
      <c r="F134" s="333">
        <f t="shared" si="39"/>
        <v>737047.08043968992</v>
      </c>
      <c r="G134" s="333">
        <f t="shared" si="39"/>
        <v>737047.08043968992</v>
      </c>
      <c r="H134" s="333">
        <f t="shared" si="39"/>
        <v>737047.08043968992</v>
      </c>
      <c r="I134" s="333">
        <f t="shared" si="39"/>
        <v>737047.08043968992</v>
      </c>
      <c r="J134" s="333">
        <f t="shared" si="39"/>
        <v>737047.08043968992</v>
      </c>
      <c r="K134" s="333">
        <f t="shared" si="39"/>
        <v>737047.08043968992</v>
      </c>
      <c r="L134" s="333">
        <f t="shared" si="39"/>
        <v>737047.08043968992</v>
      </c>
      <c r="M134" s="333">
        <f t="shared" si="39"/>
        <v>737047.08043968992</v>
      </c>
      <c r="N134" s="333">
        <f t="shared" si="39"/>
        <v>737047.08043968992</v>
      </c>
      <c r="O134" s="333">
        <f t="shared" si="39"/>
        <v>737047.08043968992</v>
      </c>
      <c r="P134" s="333">
        <f t="shared" si="39"/>
        <v>737047.08043968992</v>
      </c>
      <c r="Q134" s="332">
        <f t="shared" si="39"/>
        <v>737047.08043968992</v>
      </c>
      <c r="R134" s="305"/>
      <c r="S134" s="305"/>
    </row>
    <row r="135" spans="1:19" hidden="1">
      <c r="A135" s="335" t="s">
        <v>12</v>
      </c>
      <c r="B135" s="321"/>
      <c r="C135" s="333">
        <f t="shared" ref="C135:Q135" si="40">+C107</f>
        <v>66695.11579896303</v>
      </c>
      <c r="D135" s="333">
        <f t="shared" si="40"/>
        <v>230919.88201752407</v>
      </c>
      <c r="E135" s="333">
        <f t="shared" si="40"/>
        <v>231844.27230530715</v>
      </c>
      <c r="F135" s="333">
        <f t="shared" si="40"/>
        <v>231844.27230530715</v>
      </c>
      <c r="G135" s="333">
        <f t="shared" si="40"/>
        <v>231844.27230530715</v>
      </c>
      <c r="H135" s="333">
        <f t="shared" si="40"/>
        <v>231844.27230530715</v>
      </c>
      <c r="I135" s="333">
        <f t="shared" si="40"/>
        <v>231844.27230530715</v>
      </c>
      <c r="J135" s="333">
        <f t="shared" si="40"/>
        <v>231844.27230530715</v>
      </c>
      <c r="K135" s="333">
        <f t="shared" si="40"/>
        <v>231844.27230530715</v>
      </c>
      <c r="L135" s="333">
        <f t="shared" si="40"/>
        <v>231844.27230530715</v>
      </c>
      <c r="M135" s="333">
        <f t="shared" si="40"/>
        <v>231844.27230530715</v>
      </c>
      <c r="N135" s="333">
        <f t="shared" si="40"/>
        <v>231844.27230530715</v>
      </c>
      <c r="O135" s="333">
        <f t="shared" si="40"/>
        <v>231844.27230530715</v>
      </c>
      <c r="P135" s="333">
        <f t="shared" si="40"/>
        <v>231844.27230530715</v>
      </c>
      <c r="Q135" s="332">
        <f t="shared" si="40"/>
        <v>231844.27230530715</v>
      </c>
      <c r="R135" s="305"/>
      <c r="S135" s="305"/>
    </row>
    <row r="136" spans="1:19" hidden="1">
      <c r="A136" s="335" t="s">
        <v>57</v>
      </c>
      <c r="B136" s="321"/>
      <c r="C136" s="333">
        <f t="shared" ref="C136:Q136" si="41">+C134-C135</f>
        <v>134771.21748740532</v>
      </c>
      <c r="D136" s="333">
        <f t="shared" si="41"/>
        <v>504946.39987598569</v>
      </c>
      <c r="E136" s="333">
        <f t="shared" si="41"/>
        <v>505202.80813438277</v>
      </c>
      <c r="F136" s="333">
        <f t="shared" si="41"/>
        <v>505202.80813438277</v>
      </c>
      <c r="G136" s="333">
        <f t="shared" si="41"/>
        <v>505202.80813438277</v>
      </c>
      <c r="H136" s="333">
        <f t="shared" si="41"/>
        <v>505202.80813438277</v>
      </c>
      <c r="I136" s="333">
        <f t="shared" si="41"/>
        <v>505202.80813438277</v>
      </c>
      <c r="J136" s="333">
        <f t="shared" si="41"/>
        <v>505202.80813438277</v>
      </c>
      <c r="K136" s="333">
        <f t="shared" si="41"/>
        <v>505202.80813438277</v>
      </c>
      <c r="L136" s="333">
        <f t="shared" si="41"/>
        <v>505202.80813438277</v>
      </c>
      <c r="M136" s="333">
        <f t="shared" si="41"/>
        <v>505202.80813438277</v>
      </c>
      <c r="N136" s="333">
        <f t="shared" si="41"/>
        <v>505202.80813438277</v>
      </c>
      <c r="O136" s="333">
        <f t="shared" si="41"/>
        <v>505202.80813438277</v>
      </c>
      <c r="P136" s="333">
        <f t="shared" si="41"/>
        <v>505202.80813438277</v>
      </c>
      <c r="Q136" s="332">
        <f t="shared" si="41"/>
        <v>505202.80813438277</v>
      </c>
      <c r="R136" s="305"/>
      <c r="S136" s="305"/>
    </row>
    <row r="137" spans="1:19" hidden="1">
      <c r="A137" s="341" t="s">
        <v>59</v>
      </c>
      <c r="B137" s="351"/>
      <c r="C137" s="337">
        <f t="shared" ref="C137:Q137" si="42">+C132-C136</f>
        <v>137887.57488900828</v>
      </c>
      <c r="D137" s="337">
        <f t="shared" si="42"/>
        <v>151297.79431991978</v>
      </c>
      <c r="E137" s="337">
        <f t="shared" si="42"/>
        <v>142873.04310565355</v>
      </c>
      <c r="F137" s="337">
        <f t="shared" si="42"/>
        <v>202781.44662565348</v>
      </c>
      <c r="G137" s="337">
        <f t="shared" si="42"/>
        <v>207588.91110565345</v>
      </c>
      <c r="H137" s="337">
        <f t="shared" si="42"/>
        <v>185453.44278565346</v>
      </c>
      <c r="I137" s="337">
        <f t="shared" si="42"/>
        <v>180645.97830565349</v>
      </c>
      <c r="J137" s="337">
        <f t="shared" si="42"/>
        <v>202781.44662565348</v>
      </c>
      <c r="K137" s="337">
        <f t="shared" si="42"/>
        <v>218418.91350565344</v>
      </c>
      <c r="L137" s="337">
        <f t="shared" si="42"/>
        <v>191951.44422565348</v>
      </c>
      <c r="M137" s="337">
        <f t="shared" si="42"/>
        <v>201090.90966565342</v>
      </c>
      <c r="N137" s="337">
        <f t="shared" si="42"/>
        <v>165008.51142565353</v>
      </c>
      <c r="O137" s="337">
        <f t="shared" si="42"/>
        <v>218418.91350565344</v>
      </c>
      <c r="P137" s="337">
        <f t="shared" si="42"/>
        <v>202781.44662565348</v>
      </c>
      <c r="Q137" s="336">
        <f t="shared" si="42"/>
        <v>207588.91110565345</v>
      </c>
      <c r="R137" s="305"/>
      <c r="S137" s="305"/>
    </row>
    <row r="138" spans="1:19" hidden="1">
      <c r="A138" s="341"/>
      <c r="B138" s="351"/>
      <c r="C138" s="337"/>
      <c r="D138" s="337"/>
      <c r="E138" s="337"/>
      <c r="F138" s="337"/>
      <c r="G138" s="337"/>
      <c r="H138" s="337"/>
      <c r="I138" s="337"/>
      <c r="J138" s="337"/>
      <c r="K138" s="337"/>
      <c r="L138" s="337"/>
      <c r="M138" s="337"/>
      <c r="N138" s="337"/>
      <c r="O138" s="337"/>
      <c r="P138" s="337"/>
      <c r="Q138" s="336"/>
      <c r="R138" s="305"/>
      <c r="S138" s="305"/>
    </row>
    <row r="139" spans="1:19" hidden="1">
      <c r="A139" s="341" t="s">
        <v>60</v>
      </c>
      <c r="B139" s="337">
        <f t="shared" ref="B139:Q139" si="43">-B126+B137</f>
        <v>-428571.42857142858</v>
      </c>
      <c r="C139" s="337">
        <f t="shared" si="43"/>
        <v>16459.003460436856</v>
      </c>
      <c r="D139" s="337">
        <f t="shared" si="43"/>
        <v>151297.79431991978</v>
      </c>
      <c r="E139" s="337">
        <f t="shared" si="43"/>
        <v>142873.04310565355</v>
      </c>
      <c r="F139" s="337">
        <f t="shared" si="43"/>
        <v>202781.44662565348</v>
      </c>
      <c r="G139" s="337">
        <f t="shared" si="43"/>
        <v>207588.91110565345</v>
      </c>
      <c r="H139" s="337">
        <f t="shared" si="43"/>
        <v>185453.44278565346</v>
      </c>
      <c r="I139" s="337">
        <f t="shared" si="43"/>
        <v>180645.97830565349</v>
      </c>
      <c r="J139" s="337">
        <f t="shared" si="43"/>
        <v>202781.44662565348</v>
      </c>
      <c r="K139" s="337">
        <f t="shared" si="43"/>
        <v>218418.91350565344</v>
      </c>
      <c r="L139" s="337">
        <f t="shared" si="43"/>
        <v>191951.44422565348</v>
      </c>
      <c r="M139" s="337">
        <f t="shared" si="43"/>
        <v>201090.90966565342</v>
      </c>
      <c r="N139" s="337">
        <f t="shared" si="43"/>
        <v>165008.51142565353</v>
      </c>
      <c r="O139" s="337">
        <f t="shared" si="43"/>
        <v>218418.91350565344</v>
      </c>
      <c r="P139" s="337">
        <f t="shared" si="43"/>
        <v>202781.44662565348</v>
      </c>
      <c r="Q139" s="336">
        <f t="shared" si="43"/>
        <v>207588.91110565345</v>
      </c>
      <c r="R139" s="305"/>
      <c r="S139" s="305"/>
    </row>
    <row r="140" spans="1:19" hidden="1">
      <c r="A140" s="341"/>
      <c r="B140" s="337"/>
      <c r="C140" s="337"/>
      <c r="D140" s="337"/>
      <c r="E140" s="337"/>
      <c r="F140" s="337"/>
      <c r="G140" s="337"/>
      <c r="H140" s="337"/>
      <c r="I140" s="337"/>
      <c r="J140" s="337"/>
      <c r="K140" s="337"/>
      <c r="L140" s="337"/>
      <c r="M140" s="337"/>
      <c r="N140" s="337"/>
      <c r="O140" s="337"/>
      <c r="P140" s="337"/>
      <c r="Q140" s="336"/>
      <c r="R140" s="305"/>
      <c r="S140" s="305"/>
    </row>
    <row r="141" spans="1:19" hidden="1">
      <c r="A141" s="331" t="s">
        <v>85</v>
      </c>
      <c r="B141" s="330">
        <f>NPV(0.12,B139:L139)</f>
        <v>404672.90091891814</v>
      </c>
      <c r="C141" s="337"/>
      <c r="D141" s="337"/>
      <c r="E141" s="337"/>
      <c r="F141" s="337"/>
      <c r="G141" s="337"/>
      <c r="H141" s="337"/>
      <c r="I141" s="337"/>
      <c r="J141" s="337"/>
      <c r="K141" s="337"/>
      <c r="L141" s="337"/>
      <c r="M141" s="337"/>
      <c r="N141" s="337"/>
      <c r="O141" s="337"/>
      <c r="P141" s="337"/>
      <c r="Q141" s="336"/>
      <c r="R141" s="305"/>
      <c r="S141" s="305"/>
    </row>
    <row r="142" spans="1:19" hidden="1">
      <c r="A142" s="350" t="s">
        <v>108</v>
      </c>
      <c r="B142" s="349">
        <f>IRR(B139:L139)</f>
        <v>0.2947151404880935</v>
      </c>
      <c r="C142" s="337"/>
      <c r="D142" s="337"/>
      <c r="E142" s="337"/>
      <c r="F142" s="337"/>
      <c r="G142" s="337"/>
      <c r="H142" s="337"/>
      <c r="I142" s="337"/>
      <c r="J142" s="337"/>
      <c r="K142" s="337"/>
      <c r="L142" s="337"/>
      <c r="M142" s="337"/>
      <c r="N142" s="337"/>
      <c r="O142" s="337"/>
      <c r="P142" s="337"/>
      <c r="Q142" s="336"/>
      <c r="R142" s="305"/>
      <c r="S142" s="305"/>
    </row>
    <row r="143" spans="1:19" hidden="1">
      <c r="A143" s="348" t="s">
        <v>87</v>
      </c>
      <c r="B143" s="347">
        <f>NPV(0.12,B139:Q139)</f>
        <v>609706.11828361126</v>
      </c>
      <c r="C143" s="321"/>
      <c r="D143" s="321"/>
      <c r="E143" s="321"/>
      <c r="F143" s="321"/>
      <c r="G143" s="321"/>
      <c r="H143" s="321"/>
      <c r="I143" s="321"/>
      <c r="J143" s="321"/>
      <c r="K143" s="321"/>
      <c r="L143" s="321"/>
      <c r="M143" s="321"/>
      <c r="N143" s="321"/>
      <c r="O143" s="321"/>
      <c r="P143" s="321"/>
      <c r="Q143" s="329"/>
      <c r="R143" s="305"/>
      <c r="S143" s="305"/>
    </row>
    <row r="144" spans="1:19" ht="13.5" hidden="1" thickBot="1">
      <c r="A144" s="346" t="s">
        <v>107</v>
      </c>
      <c r="B144" s="345">
        <f>IRR(B139:Q139)</f>
        <v>0.31564355687996531</v>
      </c>
      <c r="C144" s="326"/>
      <c r="D144" s="326"/>
      <c r="E144" s="326"/>
      <c r="F144" s="326"/>
      <c r="G144" s="326"/>
      <c r="H144" s="326"/>
      <c r="I144" s="326"/>
      <c r="J144" s="326"/>
      <c r="K144" s="326"/>
      <c r="L144" s="326"/>
      <c r="M144" s="326"/>
      <c r="N144" s="326"/>
      <c r="O144" s="326"/>
      <c r="P144" s="326"/>
      <c r="Q144" s="325"/>
      <c r="R144" s="305"/>
      <c r="S144" s="305"/>
    </row>
    <row r="145" spans="1:20">
      <c r="A145" s="321"/>
      <c r="B145" s="320"/>
      <c r="C145" s="305"/>
      <c r="D145" s="305"/>
      <c r="E145" s="305"/>
      <c r="F145" s="305"/>
      <c r="G145" s="305"/>
      <c r="H145" s="305"/>
      <c r="I145" s="305"/>
      <c r="J145" s="305"/>
      <c r="K145" s="305"/>
      <c r="L145" s="305"/>
      <c r="M145" s="305"/>
      <c r="N145" s="305"/>
      <c r="O145" s="305"/>
      <c r="P145" s="305"/>
      <c r="Q145" s="305"/>
      <c r="R145" s="305"/>
      <c r="S145" s="305"/>
      <c r="T145" s="305"/>
    </row>
    <row r="146" spans="1:20" ht="15.75">
      <c r="A146" s="313" t="s">
        <v>61</v>
      </c>
      <c r="B146" s="305"/>
      <c r="C146" s="305"/>
      <c r="D146" s="305"/>
      <c r="E146" s="305"/>
      <c r="F146" s="305"/>
      <c r="G146" s="305"/>
      <c r="H146" s="305"/>
      <c r="I146" s="305"/>
      <c r="J146" s="305"/>
      <c r="K146" s="305"/>
      <c r="L146" s="305"/>
      <c r="M146" s="305"/>
      <c r="N146" s="305"/>
      <c r="O146" s="305"/>
      <c r="P146" s="305"/>
      <c r="Q146" s="305"/>
      <c r="R146" s="305"/>
      <c r="S146" s="305"/>
      <c r="T146" s="305"/>
    </row>
    <row r="147" spans="1:20" ht="15.75">
      <c r="A147" s="313" t="str">
        <f>+Indicadores!$B$306</f>
        <v>Proyecto integrado de produccion e informacion - PILARH</v>
      </c>
      <c r="B147" s="305"/>
      <c r="C147" s="305"/>
      <c r="D147" s="305"/>
      <c r="E147" s="305"/>
      <c r="F147" s="305"/>
      <c r="G147" s="305"/>
      <c r="H147" s="305"/>
      <c r="I147" s="305"/>
      <c r="J147" s="305"/>
      <c r="K147" s="305"/>
      <c r="L147" s="305"/>
      <c r="M147" s="305"/>
      <c r="N147" s="305"/>
      <c r="O147" s="305"/>
      <c r="P147" s="305"/>
      <c r="Q147" s="305"/>
      <c r="R147" s="305"/>
      <c r="S147" s="305"/>
      <c r="T147" s="305"/>
    </row>
    <row r="148" spans="1:20" ht="13.5" thickBot="1">
      <c r="A148" s="305"/>
      <c r="B148" s="305"/>
      <c r="C148" s="305"/>
      <c r="D148" s="305"/>
      <c r="E148" s="305"/>
      <c r="F148" s="305"/>
      <c r="G148" s="305"/>
      <c r="H148" s="305"/>
      <c r="I148" s="305"/>
      <c r="J148" s="305"/>
      <c r="K148" s="305"/>
      <c r="L148" s="305"/>
      <c r="M148" s="305"/>
      <c r="N148" s="305"/>
      <c r="O148" s="305"/>
      <c r="P148" s="305"/>
      <c r="Q148" s="305"/>
      <c r="R148" s="305"/>
      <c r="S148" s="305"/>
      <c r="T148" s="305"/>
    </row>
    <row r="149" spans="1:20">
      <c r="A149" s="344" t="s">
        <v>62</v>
      </c>
      <c r="B149" s="343" t="s">
        <v>37</v>
      </c>
      <c r="C149" s="343" t="s">
        <v>38</v>
      </c>
      <c r="D149" s="343" t="s">
        <v>39</v>
      </c>
      <c r="E149" s="343" t="s">
        <v>40</v>
      </c>
      <c r="F149" s="343" t="s">
        <v>41</v>
      </c>
      <c r="G149" s="343" t="s">
        <v>42</v>
      </c>
      <c r="H149" s="343" t="s">
        <v>43</v>
      </c>
      <c r="I149" s="343" t="s">
        <v>44</v>
      </c>
      <c r="J149" s="343" t="s">
        <v>45</v>
      </c>
      <c r="K149" s="343" t="s">
        <v>46</v>
      </c>
      <c r="L149" s="343" t="s">
        <v>47</v>
      </c>
      <c r="M149" s="343" t="s">
        <v>48</v>
      </c>
      <c r="N149" s="343" t="s">
        <v>49</v>
      </c>
      <c r="O149" s="343" t="s">
        <v>50</v>
      </c>
      <c r="P149" s="343" t="s">
        <v>51</v>
      </c>
      <c r="Q149" s="342" t="s">
        <v>52</v>
      </c>
      <c r="R149" s="305"/>
      <c r="S149" s="305"/>
      <c r="T149" s="305"/>
    </row>
    <row r="150" spans="1:20">
      <c r="A150" s="341" t="s">
        <v>53</v>
      </c>
      <c r="B150" s="321"/>
      <c r="C150" s="321"/>
      <c r="D150" s="321"/>
      <c r="E150" s="321"/>
      <c r="F150" s="321"/>
      <c r="G150" s="321"/>
      <c r="H150" s="321"/>
      <c r="I150" s="321"/>
      <c r="J150" s="321"/>
      <c r="K150" s="321"/>
      <c r="L150" s="321"/>
      <c r="M150" s="321"/>
      <c r="N150" s="321"/>
      <c r="O150" s="321"/>
      <c r="P150" s="321"/>
      <c r="Q150" s="329"/>
      <c r="R150" s="305"/>
      <c r="S150" s="305"/>
      <c r="T150" s="305"/>
    </row>
    <row r="151" spans="1:20" ht="14.25">
      <c r="A151" s="340" t="s">
        <v>82</v>
      </c>
      <c r="B151" s="333">
        <f>+B126/$C$182</f>
        <v>401284.10914927768</v>
      </c>
      <c r="C151" s="333">
        <f>+C126/$C$182</f>
        <v>113697.164258962</v>
      </c>
      <c r="D151" s="333">
        <f>+D126/$C$182</f>
        <v>0</v>
      </c>
      <c r="E151" s="333"/>
      <c r="F151" s="321"/>
      <c r="G151" s="321"/>
      <c r="H151" s="321"/>
      <c r="I151" s="321"/>
      <c r="J151" s="321"/>
      <c r="K151" s="321"/>
      <c r="L151" s="321"/>
      <c r="M151" s="321"/>
      <c r="N151" s="321"/>
      <c r="O151" s="321"/>
      <c r="P151" s="321"/>
      <c r="Q151" s="329"/>
      <c r="R151" s="305"/>
      <c r="S151" s="305"/>
      <c r="T151" s="305"/>
    </row>
    <row r="152" spans="1:20">
      <c r="A152" s="335"/>
      <c r="B152" s="333"/>
      <c r="C152" s="333"/>
      <c r="D152" s="333"/>
      <c r="E152" s="333"/>
      <c r="F152" s="321"/>
      <c r="G152" s="321"/>
      <c r="H152" s="321"/>
      <c r="I152" s="321"/>
      <c r="J152" s="321"/>
      <c r="K152" s="321"/>
      <c r="L152" s="321"/>
      <c r="M152" s="321"/>
      <c r="N152" s="321"/>
      <c r="O152" s="321"/>
      <c r="P152" s="321"/>
      <c r="Q152" s="329"/>
      <c r="R152" s="305"/>
      <c r="S152" s="305"/>
      <c r="T152" s="305"/>
    </row>
    <row r="153" spans="1:20" ht="15">
      <c r="A153" s="338" t="s">
        <v>83</v>
      </c>
      <c r="B153" s="321"/>
      <c r="C153" s="321"/>
      <c r="D153" s="321"/>
      <c r="E153" s="321"/>
      <c r="F153" s="321"/>
      <c r="G153" s="321"/>
      <c r="H153" s="321"/>
      <c r="I153" s="321"/>
      <c r="J153" s="321"/>
      <c r="K153" s="321"/>
      <c r="L153" s="321"/>
      <c r="M153" s="321"/>
      <c r="N153" s="321"/>
      <c r="O153" s="321"/>
      <c r="P153" s="321"/>
      <c r="Q153" s="329"/>
      <c r="R153" s="305"/>
      <c r="S153" s="305"/>
      <c r="T153" s="305"/>
    </row>
    <row r="154" spans="1:20" ht="14.25">
      <c r="A154" s="340" t="s">
        <v>75</v>
      </c>
      <c r="B154" s="321"/>
      <c r="C154" s="333">
        <f t="shared" ref="C154:Q154" si="44">C173/$C$182</f>
        <v>129108.21618820999</v>
      </c>
      <c r="D154" s="333">
        <f t="shared" si="44"/>
        <v>141664.60142314585</v>
      </c>
      <c r="E154" s="333">
        <f t="shared" si="44"/>
        <v>133776.25758956323</v>
      </c>
      <c r="F154" s="333">
        <f t="shared" si="44"/>
        <v>189870.26837608003</v>
      </c>
      <c r="G154" s="333">
        <f t="shared" si="44"/>
        <v>194371.63961203504</v>
      </c>
      <c r="H154" s="333">
        <f t="shared" si="44"/>
        <v>173645.54567945079</v>
      </c>
      <c r="I154" s="333">
        <f t="shared" si="44"/>
        <v>169144.17444349578</v>
      </c>
      <c r="J154" s="333">
        <f t="shared" si="44"/>
        <v>189870.26837608003</v>
      </c>
      <c r="K154" s="333">
        <f t="shared" si="44"/>
        <v>204512.0912974283</v>
      </c>
      <c r="L154" s="333">
        <f t="shared" si="44"/>
        <v>179729.81669068677</v>
      </c>
      <c r="M154" s="333">
        <f t="shared" si="44"/>
        <v>188287.36860079906</v>
      </c>
      <c r="N154" s="333">
        <f t="shared" si="44"/>
        <v>154502.35152214748</v>
      </c>
      <c r="O154" s="333">
        <f t="shared" si="44"/>
        <v>204512.0912974283</v>
      </c>
      <c r="P154" s="333">
        <f t="shared" si="44"/>
        <v>189870.26837608003</v>
      </c>
      <c r="Q154" s="332">
        <f t="shared" si="44"/>
        <v>194371.63961203504</v>
      </c>
      <c r="R154" s="305"/>
      <c r="S154" s="305"/>
      <c r="T154" s="305"/>
    </row>
    <row r="155" spans="1:20" ht="14.25">
      <c r="A155" s="340" t="s">
        <v>13</v>
      </c>
      <c r="B155" s="321"/>
      <c r="C155" s="333">
        <f t="shared" ref="C155:Q155" si="45">C174*(1-$C$179)</f>
        <v>14409.820199284968</v>
      </c>
      <c r="D155" s="333">
        <f t="shared" si="45"/>
        <v>20059.195050184309</v>
      </c>
      <c r="E155" s="333">
        <f t="shared" si="45"/>
        <v>22104.716833263581</v>
      </c>
      <c r="F155" s="333">
        <f t="shared" si="45"/>
        <v>22104.716833263581</v>
      </c>
      <c r="G155" s="333">
        <f t="shared" si="45"/>
        <v>22104.716833263581</v>
      </c>
      <c r="H155" s="333">
        <f t="shared" si="45"/>
        <v>22104.716833263581</v>
      </c>
      <c r="I155" s="333">
        <f t="shared" si="45"/>
        <v>22104.716833263581</v>
      </c>
      <c r="J155" s="333">
        <f t="shared" si="45"/>
        <v>22104.716833263581</v>
      </c>
      <c r="K155" s="333">
        <f t="shared" si="45"/>
        <v>22104.716833263581</v>
      </c>
      <c r="L155" s="333">
        <f t="shared" si="45"/>
        <v>22104.716833263581</v>
      </c>
      <c r="M155" s="333">
        <f t="shared" si="45"/>
        <v>22104.716833263581</v>
      </c>
      <c r="N155" s="333">
        <f t="shared" si="45"/>
        <v>22104.716833263581</v>
      </c>
      <c r="O155" s="333">
        <f t="shared" si="45"/>
        <v>22104.716833263581</v>
      </c>
      <c r="P155" s="333">
        <f t="shared" si="45"/>
        <v>22104.716833263581</v>
      </c>
      <c r="Q155" s="332">
        <f t="shared" si="45"/>
        <v>22104.716833263581</v>
      </c>
      <c r="R155" s="305"/>
      <c r="S155" s="305"/>
      <c r="T155" s="305"/>
    </row>
    <row r="156" spans="1:20" ht="14.25">
      <c r="A156" s="340" t="s">
        <v>14</v>
      </c>
      <c r="B156" s="321"/>
      <c r="C156" s="333">
        <f t="shared" ref="C156:Q156" si="46">C175*(1-$C$180)</f>
        <v>0</v>
      </c>
      <c r="D156" s="333">
        <f t="shared" si="46"/>
        <v>0</v>
      </c>
      <c r="E156" s="333">
        <f t="shared" si="46"/>
        <v>0</v>
      </c>
      <c r="F156" s="333">
        <f t="shared" si="46"/>
        <v>0</v>
      </c>
      <c r="G156" s="333">
        <f t="shared" si="46"/>
        <v>0</v>
      </c>
      <c r="H156" s="333">
        <f t="shared" si="46"/>
        <v>0</v>
      </c>
      <c r="I156" s="333">
        <f t="shared" si="46"/>
        <v>0</v>
      </c>
      <c r="J156" s="333">
        <f t="shared" si="46"/>
        <v>0</v>
      </c>
      <c r="K156" s="333">
        <f t="shared" si="46"/>
        <v>0</v>
      </c>
      <c r="L156" s="333">
        <f t="shared" si="46"/>
        <v>0</v>
      </c>
      <c r="M156" s="333">
        <f t="shared" si="46"/>
        <v>0</v>
      </c>
      <c r="N156" s="333">
        <f t="shared" si="46"/>
        <v>0</v>
      </c>
      <c r="O156" s="333">
        <f t="shared" si="46"/>
        <v>0</v>
      </c>
      <c r="P156" s="333">
        <f t="shared" si="46"/>
        <v>0</v>
      </c>
      <c r="Q156" s="332">
        <f t="shared" si="46"/>
        <v>0</v>
      </c>
      <c r="R156" s="305"/>
      <c r="S156" s="305"/>
      <c r="T156" s="305"/>
    </row>
    <row r="157" spans="1:20" ht="14.25">
      <c r="A157" s="340" t="s">
        <v>76</v>
      </c>
      <c r="B157" s="321"/>
      <c r="C157" s="333">
        <f t="shared" ref="C157:Q157" si="47">C176/$C$182</f>
        <v>3565.1203079768247</v>
      </c>
      <c r="D157" s="333">
        <f t="shared" si="47"/>
        <v>5431.9319035078952</v>
      </c>
      <c r="E157" s="333">
        <f t="shared" si="47"/>
        <v>5867.6144615708863</v>
      </c>
      <c r="F157" s="333">
        <f t="shared" si="47"/>
        <v>5867.6144615708863</v>
      </c>
      <c r="G157" s="333">
        <f t="shared" si="47"/>
        <v>5867.6144615708863</v>
      </c>
      <c r="H157" s="333">
        <f t="shared" si="47"/>
        <v>5867.6144615708863</v>
      </c>
      <c r="I157" s="333">
        <f t="shared" si="47"/>
        <v>5867.6144615708863</v>
      </c>
      <c r="J157" s="333">
        <f t="shared" si="47"/>
        <v>5867.6144615708863</v>
      </c>
      <c r="K157" s="333">
        <f t="shared" si="47"/>
        <v>5867.6144615708863</v>
      </c>
      <c r="L157" s="333">
        <f t="shared" si="47"/>
        <v>5867.6144615708863</v>
      </c>
      <c r="M157" s="333">
        <f t="shared" si="47"/>
        <v>5867.6144615708863</v>
      </c>
      <c r="N157" s="333">
        <f t="shared" si="47"/>
        <v>5867.6144615708863</v>
      </c>
      <c r="O157" s="333">
        <f t="shared" si="47"/>
        <v>5867.6144615708863</v>
      </c>
      <c r="P157" s="333">
        <f t="shared" si="47"/>
        <v>5867.6144615708863</v>
      </c>
      <c r="Q157" s="332">
        <f t="shared" si="47"/>
        <v>5867.6144615708863</v>
      </c>
      <c r="R157" s="305"/>
      <c r="S157" s="305"/>
      <c r="T157" s="305"/>
    </row>
    <row r="158" spans="1:20" ht="14.25">
      <c r="A158" s="340"/>
      <c r="B158" s="321"/>
      <c r="C158" s="339"/>
      <c r="D158" s="321"/>
      <c r="E158" s="321"/>
      <c r="F158" s="321"/>
      <c r="G158" s="321"/>
      <c r="H158" s="321"/>
      <c r="I158" s="321"/>
      <c r="J158" s="321"/>
      <c r="K158" s="321"/>
      <c r="L158" s="321"/>
      <c r="M158" s="321"/>
      <c r="N158" s="321"/>
      <c r="O158" s="321"/>
      <c r="P158" s="321"/>
      <c r="Q158" s="329"/>
      <c r="R158" s="305"/>
      <c r="S158" s="305"/>
      <c r="T158" s="305"/>
    </row>
    <row r="159" spans="1:20" ht="15">
      <c r="A159" s="338" t="s">
        <v>84</v>
      </c>
      <c r="B159" s="337">
        <f>-B151</f>
        <v>-401284.10914927768</v>
      </c>
      <c r="C159" s="337">
        <f t="shared" ref="C159:Q159" si="48">-C151+C154+C155+C156+C157</f>
        <v>33385.992436509783</v>
      </c>
      <c r="D159" s="337">
        <f t="shared" si="48"/>
        <v>167155.72837683809</v>
      </c>
      <c r="E159" s="337">
        <f t="shared" si="48"/>
        <v>161748.5888843977</v>
      </c>
      <c r="F159" s="337">
        <f t="shared" si="48"/>
        <v>217842.5996709145</v>
      </c>
      <c r="G159" s="337">
        <f t="shared" si="48"/>
        <v>222343.97090686951</v>
      </c>
      <c r="H159" s="337">
        <f t="shared" si="48"/>
        <v>201617.87697428526</v>
      </c>
      <c r="I159" s="337">
        <f t="shared" si="48"/>
        <v>197116.50573833025</v>
      </c>
      <c r="J159" s="337">
        <f t="shared" si="48"/>
        <v>217842.5996709145</v>
      </c>
      <c r="K159" s="337">
        <f t="shared" si="48"/>
        <v>232484.42259226277</v>
      </c>
      <c r="L159" s="337">
        <f t="shared" si="48"/>
        <v>207702.14798552124</v>
      </c>
      <c r="M159" s="337">
        <f t="shared" si="48"/>
        <v>216259.69989563353</v>
      </c>
      <c r="N159" s="337">
        <f t="shared" si="48"/>
        <v>182474.68281698195</v>
      </c>
      <c r="O159" s="337">
        <f t="shared" si="48"/>
        <v>232484.42259226277</v>
      </c>
      <c r="P159" s="337">
        <f t="shared" si="48"/>
        <v>217842.5996709145</v>
      </c>
      <c r="Q159" s="336">
        <f t="shared" si="48"/>
        <v>222343.97090686951</v>
      </c>
      <c r="R159" s="305"/>
      <c r="S159" s="305"/>
      <c r="T159" s="305"/>
    </row>
    <row r="160" spans="1:20">
      <c r="A160" s="335"/>
      <c r="B160" s="321"/>
      <c r="C160" s="333"/>
      <c r="D160" s="333"/>
      <c r="E160" s="333"/>
      <c r="F160" s="333"/>
      <c r="G160" s="333"/>
      <c r="H160" s="333"/>
      <c r="I160" s="333"/>
      <c r="J160" s="333"/>
      <c r="K160" s="333"/>
      <c r="L160" s="333"/>
      <c r="M160" s="333"/>
      <c r="N160" s="333"/>
      <c r="O160" s="333"/>
      <c r="P160" s="333"/>
      <c r="Q160" s="332"/>
      <c r="R160" s="305"/>
      <c r="S160" s="305"/>
      <c r="T160" s="305"/>
    </row>
    <row r="161" spans="1:20">
      <c r="A161" s="331" t="s">
        <v>85</v>
      </c>
      <c r="B161" s="330">
        <f>NPV(0.12,B159:L159)</f>
        <v>510287.27109473926</v>
      </c>
      <c r="C161" s="321"/>
      <c r="D161" s="333"/>
      <c r="E161" s="333"/>
      <c r="F161" s="333"/>
      <c r="G161" s="333"/>
      <c r="H161" s="333"/>
      <c r="I161" s="333"/>
      <c r="J161" s="333"/>
      <c r="K161" s="333"/>
      <c r="L161" s="333"/>
      <c r="M161" s="333"/>
      <c r="N161" s="333"/>
      <c r="O161" s="333"/>
      <c r="P161" s="333"/>
      <c r="Q161" s="332"/>
      <c r="R161" s="305"/>
      <c r="S161" s="305"/>
      <c r="T161" s="305"/>
    </row>
    <row r="162" spans="1:20">
      <c r="A162" s="335" t="s">
        <v>86</v>
      </c>
      <c r="B162" s="448">
        <f>IRR(B159:L159)</f>
        <v>0.34935153722324602</v>
      </c>
      <c r="C162" s="321"/>
      <c r="D162" s="333"/>
      <c r="E162" s="333"/>
      <c r="F162" s="333"/>
      <c r="G162" s="333"/>
      <c r="H162" s="333"/>
      <c r="I162" s="333"/>
      <c r="J162" s="333"/>
      <c r="K162" s="333"/>
      <c r="L162" s="333"/>
      <c r="M162" s="333"/>
      <c r="N162" s="333"/>
      <c r="O162" s="333"/>
      <c r="P162" s="333"/>
      <c r="Q162" s="332"/>
      <c r="R162" s="305"/>
      <c r="S162" s="305"/>
      <c r="T162" s="305"/>
    </row>
    <row r="163" spans="1:20">
      <c r="A163" s="331" t="s">
        <v>87</v>
      </c>
      <c r="B163" s="330">
        <f>NPV(0.12,B159:Q159)</f>
        <v>731253.30284557212</v>
      </c>
      <c r="C163" s="321"/>
      <c r="D163" s="321"/>
      <c r="E163" s="321"/>
      <c r="F163" s="321"/>
      <c r="G163" s="321"/>
      <c r="H163" s="321"/>
      <c r="I163" s="321"/>
      <c r="J163" s="321"/>
      <c r="K163" s="321"/>
      <c r="L163" s="321"/>
      <c r="M163" s="321"/>
      <c r="N163" s="321"/>
      <c r="O163" s="321"/>
      <c r="P163" s="321"/>
      <c r="Q163" s="329"/>
      <c r="R163" s="305"/>
      <c r="S163" s="305"/>
      <c r="T163" s="305"/>
    </row>
    <row r="164" spans="1:20" ht="13.5" thickBot="1">
      <c r="A164" s="328" t="s">
        <v>88</v>
      </c>
      <c r="B164" s="327">
        <f>IRR(B159:Q159)</f>
        <v>0.36609911499830816</v>
      </c>
      <c r="C164" s="326"/>
      <c r="D164" s="326"/>
      <c r="E164" s="326"/>
      <c r="F164" s="326"/>
      <c r="G164" s="326"/>
      <c r="H164" s="326"/>
      <c r="I164" s="326"/>
      <c r="J164" s="326"/>
      <c r="K164" s="326"/>
      <c r="L164" s="326"/>
      <c r="M164" s="326"/>
      <c r="N164" s="326"/>
      <c r="O164" s="326"/>
      <c r="P164" s="326"/>
      <c r="Q164" s="325"/>
      <c r="R164" s="305"/>
      <c r="S164" s="305"/>
      <c r="T164" s="305"/>
    </row>
    <row r="165" spans="1:20">
      <c r="A165" s="321"/>
      <c r="B165" s="320"/>
      <c r="C165" s="305"/>
      <c r="D165" s="305"/>
      <c r="E165" s="305"/>
      <c r="F165" s="305"/>
      <c r="G165" s="305"/>
      <c r="H165" s="305"/>
      <c r="I165" s="305"/>
      <c r="J165" s="305"/>
      <c r="K165" s="305"/>
      <c r="L165" s="305"/>
      <c r="M165" s="305"/>
      <c r="N165" s="305"/>
      <c r="O165" s="305"/>
      <c r="P165" s="305"/>
      <c r="Q165" s="305"/>
      <c r="R165" s="305"/>
      <c r="S165" s="305"/>
      <c r="T165" s="305"/>
    </row>
    <row r="166" spans="1:20" ht="7.5" customHeight="1">
      <c r="A166" s="324"/>
      <c r="B166" s="323"/>
      <c r="C166" s="322"/>
      <c r="D166" s="322"/>
      <c r="E166" s="322"/>
      <c r="F166" s="322"/>
      <c r="G166" s="322"/>
      <c r="H166" s="322"/>
      <c r="I166" s="322"/>
      <c r="J166" s="322"/>
      <c r="K166" s="322"/>
      <c r="L166" s="322"/>
      <c r="M166" s="322"/>
      <c r="N166" s="322"/>
      <c r="O166" s="322"/>
      <c r="P166" s="322"/>
      <c r="Q166" s="322"/>
      <c r="R166" s="305"/>
      <c r="S166" s="305"/>
      <c r="T166" s="305"/>
    </row>
    <row r="167" spans="1:20">
      <c r="A167" s="321"/>
      <c r="B167" s="320"/>
      <c r="C167" s="305"/>
      <c r="D167" s="305"/>
      <c r="E167" s="305"/>
      <c r="F167" s="305"/>
      <c r="G167" s="305"/>
      <c r="H167" s="305"/>
      <c r="I167" s="305"/>
      <c r="J167" s="305"/>
      <c r="K167" s="305"/>
      <c r="L167" s="305"/>
      <c r="M167" s="305"/>
      <c r="N167" s="305"/>
      <c r="O167" s="305"/>
      <c r="P167" s="305"/>
      <c r="Q167" s="305"/>
      <c r="R167" s="305"/>
      <c r="S167" s="305"/>
      <c r="T167" s="305"/>
    </row>
    <row r="168" spans="1:20" ht="15">
      <c r="A168" s="314" t="s">
        <v>61</v>
      </c>
      <c r="B168" s="305"/>
      <c r="C168" s="305"/>
      <c r="D168" s="305"/>
      <c r="E168" s="305"/>
      <c r="F168" s="305"/>
      <c r="G168" s="305"/>
      <c r="H168" s="305"/>
      <c r="I168" s="305"/>
      <c r="J168" s="305"/>
      <c r="K168" s="305"/>
      <c r="L168" s="305"/>
      <c r="M168" s="305"/>
      <c r="N168" s="305"/>
      <c r="O168" s="305"/>
      <c r="P168" s="305"/>
      <c r="Q168" s="305"/>
      <c r="R168" s="305"/>
      <c r="S168" s="305"/>
      <c r="T168" s="305"/>
    </row>
    <row r="169" spans="1:20" ht="15.75">
      <c r="A169" s="313" t="str">
        <f>+Indicadores!$B$306</f>
        <v>Proyecto integrado de produccion e informacion - PILARH</v>
      </c>
      <c r="B169" s="305"/>
      <c r="C169" s="305"/>
      <c r="D169" s="305"/>
      <c r="E169" s="305"/>
      <c r="F169" s="305"/>
      <c r="G169" s="305"/>
      <c r="H169" s="305"/>
      <c r="I169" s="305"/>
      <c r="J169" s="305"/>
      <c r="K169" s="305"/>
      <c r="L169" s="305"/>
      <c r="M169" s="305"/>
      <c r="N169" s="305"/>
      <c r="O169" s="305"/>
      <c r="P169" s="305"/>
      <c r="Q169" s="305"/>
      <c r="R169" s="305"/>
      <c r="S169" s="305"/>
      <c r="T169" s="305"/>
    </row>
    <row r="170" spans="1:20">
      <c r="A170" s="305"/>
      <c r="B170" s="305"/>
      <c r="C170" s="305"/>
      <c r="D170" s="305"/>
      <c r="E170" s="305"/>
      <c r="F170" s="305"/>
      <c r="G170" s="305"/>
      <c r="H170" s="305"/>
      <c r="I170" s="305"/>
      <c r="J170" s="305"/>
      <c r="K170" s="305"/>
      <c r="L170" s="305"/>
      <c r="M170" s="305"/>
      <c r="N170" s="305"/>
      <c r="O170" s="305"/>
      <c r="P170" s="305"/>
      <c r="Q170" s="305"/>
      <c r="R170" s="305"/>
      <c r="S170" s="305"/>
      <c r="T170" s="305"/>
    </row>
    <row r="171" spans="1:20">
      <c r="A171" s="312" t="s">
        <v>62</v>
      </c>
      <c r="B171" s="311" t="s">
        <v>37</v>
      </c>
      <c r="C171" s="311" t="s">
        <v>38</v>
      </c>
      <c r="D171" s="311" t="s">
        <v>39</v>
      </c>
      <c r="E171" s="311" t="s">
        <v>40</v>
      </c>
      <c r="F171" s="311" t="s">
        <v>41</v>
      </c>
      <c r="G171" s="311" t="s">
        <v>42</v>
      </c>
      <c r="H171" s="311" t="s">
        <v>43</v>
      </c>
      <c r="I171" s="311" t="s">
        <v>44</v>
      </c>
      <c r="J171" s="311" t="s">
        <v>45</v>
      </c>
      <c r="K171" s="311" t="s">
        <v>46</v>
      </c>
      <c r="L171" s="311" t="s">
        <v>47</v>
      </c>
      <c r="M171" s="311" t="s">
        <v>48</v>
      </c>
      <c r="N171" s="311" t="s">
        <v>49</v>
      </c>
      <c r="O171" s="311" t="s">
        <v>50</v>
      </c>
      <c r="P171" s="311" t="s">
        <v>51</v>
      </c>
      <c r="Q171" s="310" t="s">
        <v>52</v>
      </c>
      <c r="R171" s="305"/>
      <c r="S171" s="305"/>
      <c r="T171" s="305"/>
    </row>
    <row r="172" spans="1:20" ht="15">
      <c r="A172" s="314" t="s">
        <v>74</v>
      </c>
      <c r="B172" s="305"/>
      <c r="C172" s="305"/>
      <c r="D172" s="305"/>
      <c r="E172" s="305"/>
      <c r="F172" s="305"/>
      <c r="G172" s="305"/>
      <c r="H172" s="305"/>
      <c r="I172" s="305"/>
      <c r="J172" s="305"/>
      <c r="K172" s="305"/>
      <c r="L172" s="305"/>
      <c r="M172" s="305"/>
      <c r="N172" s="305"/>
      <c r="O172" s="305"/>
      <c r="P172" s="305"/>
      <c r="Q172" s="305"/>
      <c r="R172" s="305"/>
      <c r="S172" s="305"/>
      <c r="T172" s="305"/>
    </row>
    <row r="173" spans="1:20" ht="14.25">
      <c r="A173" s="317" t="s">
        <v>75</v>
      </c>
      <c r="B173" s="306"/>
      <c r="C173" s="306">
        <f t="shared" ref="C173:Q173" si="49">+C95-C108</f>
        <v>137887.57488900828</v>
      </c>
      <c r="D173" s="306">
        <f t="shared" si="49"/>
        <v>151297.79431991978</v>
      </c>
      <c r="E173" s="306">
        <f t="shared" si="49"/>
        <v>142873.04310565355</v>
      </c>
      <c r="F173" s="306">
        <f t="shared" si="49"/>
        <v>202781.44662565348</v>
      </c>
      <c r="G173" s="306">
        <f t="shared" si="49"/>
        <v>207588.91110565345</v>
      </c>
      <c r="H173" s="306">
        <f t="shared" si="49"/>
        <v>185453.44278565346</v>
      </c>
      <c r="I173" s="306">
        <f t="shared" si="49"/>
        <v>180645.97830565349</v>
      </c>
      <c r="J173" s="306">
        <f t="shared" si="49"/>
        <v>202781.44662565348</v>
      </c>
      <c r="K173" s="306">
        <f t="shared" si="49"/>
        <v>218418.91350565344</v>
      </c>
      <c r="L173" s="306">
        <f t="shared" si="49"/>
        <v>191951.44422565348</v>
      </c>
      <c r="M173" s="306">
        <f t="shared" si="49"/>
        <v>201090.90966565342</v>
      </c>
      <c r="N173" s="306">
        <f t="shared" si="49"/>
        <v>165008.51142565353</v>
      </c>
      <c r="O173" s="306">
        <f t="shared" si="49"/>
        <v>218418.91350565344</v>
      </c>
      <c r="P173" s="306">
        <f t="shared" si="49"/>
        <v>202781.44662565348</v>
      </c>
      <c r="Q173" s="306">
        <f t="shared" si="49"/>
        <v>207588.91110565345</v>
      </c>
      <c r="R173" s="305"/>
      <c r="S173" s="305"/>
      <c r="T173" s="305"/>
    </row>
    <row r="174" spans="1:20" ht="14.25">
      <c r="A174" s="317" t="s">
        <v>13</v>
      </c>
      <c r="B174" s="305"/>
      <c r="C174" s="306">
        <f t="shared" ref="C174:Q174" si="50">C87-C100</f>
        <v>42381.824115544026</v>
      </c>
      <c r="D174" s="306">
        <f t="shared" si="50"/>
        <v>58997.632500542095</v>
      </c>
      <c r="E174" s="306">
        <f t="shared" si="50"/>
        <v>65013.873039010534</v>
      </c>
      <c r="F174" s="306">
        <f t="shared" si="50"/>
        <v>65013.873039010534</v>
      </c>
      <c r="G174" s="306">
        <f t="shared" si="50"/>
        <v>65013.873039010534</v>
      </c>
      <c r="H174" s="306">
        <f t="shared" si="50"/>
        <v>65013.873039010534</v>
      </c>
      <c r="I174" s="306">
        <f t="shared" si="50"/>
        <v>65013.873039010534</v>
      </c>
      <c r="J174" s="306">
        <f t="shared" si="50"/>
        <v>65013.873039010534</v>
      </c>
      <c r="K174" s="306">
        <f t="shared" si="50"/>
        <v>65013.873039010534</v>
      </c>
      <c r="L174" s="306">
        <f t="shared" si="50"/>
        <v>65013.873039010534</v>
      </c>
      <c r="M174" s="306">
        <f t="shared" si="50"/>
        <v>65013.873039010534</v>
      </c>
      <c r="N174" s="306">
        <f t="shared" si="50"/>
        <v>65013.873039010534</v>
      </c>
      <c r="O174" s="306">
        <f t="shared" si="50"/>
        <v>65013.873039010534</v>
      </c>
      <c r="P174" s="306">
        <f t="shared" si="50"/>
        <v>65013.873039010534</v>
      </c>
      <c r="Q174" s="306">
        <f t="shared" si="50"/>
        <v>65013.873039010534</v>
      </c>
      <c r="R174" s="305"/>
      <c r="S174" s="305"/>
      <c r="T174" s="305"/>
    </row>
    <row r="175" spans="1:20" ht="14.25">
      <c r="A175" s="317" t="s">
        <v>14</v>
      </c>
      <c r="B175" s="305"/>
      <c r="C175" s="306">
        <f t="shared" ref="C175:Q175" si="51">C88-C101</f>
        <v>0</v>
      </c>
      <c r="D175" s="306">
        <f t="shared" si="51"/>
        <v>0</v>
      </c>
      <c r="E175" s="306">
        <f t="shared" si="51"/>
        <v>0</v>
      </c>
      <c r="F175" s="306">
        <f t="shared" si="51"/>
        <v>0</v>
      </c>
      <c r="G175" s="306">
        <f t="shared" si="51"/>
        <v>0</v>
      </c>
      <c r="H175" s="306">
        <f t="shared" si="51"/>
        <v>0</v>
      </c>
      <c r="I175" s="306">
        <f t="shared" si="51"/>
        <v>0</v>
      </c>
      <c r="J175" s="306">
        <f t="shared" si="51"/>
        <v>0</v>
      </c>
      <c r="K175" s="306">
        <f t="shared" si="51"/>
        <v>0</v>
      </c>
      <c r="L175" s="306">
        <f t="shared" si="51"/>
        <v>0</v>
      </c>
      <c r="M175" s="306">
        <f t="shared" si="51"/>
        <v>0</v>
      </c>
      <c r="N175" s="306">
        <f t="shared" si="51"/>
        <v>0</v>
      </c>
      <c r="O175" s="306">
        <f t="shared" si="51"/>
        <v>0</v>
      </c>
      <c r="P175" s="306">
        <f t="shared" si="51"/>
        <v>0</v>
      </c>
      <c r="Q175" s="306">
        <f t="shared" si="51"/>
        <v>0</v>
      </c>
      <c r="R175" s="305"/>
      <c r="S175" s="305"/>
      <c r="T175" s="305"/>
    </row>
    <row r="176" spans="1:20" ht="14.25">
      <c r="A176" s="317" t="s">
        <v>76</v>
      </c>
      <c r="B176" s="305"/>
      <c r="C176" s="306">
        <f t="shared" ref="C176:Q176" si="52">(C89-C102)*$C$184+(C90-C103)*$C$185+(C91-C104)*$C$186</f>
        <v>3807.5484889192489</v>
      </c>
      <c r="D176" s="306">
        <f t="shared" si="52"/>
        <v>5801.3032729464321</v>
      </c>
      <c r="E176" s="306">
        <f t="shared" si="52"/>
        <v>6266.6122449577069</v>
      </c>
      <c r="F176" s="306">
        <f t="shared" si="52"/>
        <v>6266.6122449577069</v>
      </c>
      <c r="G176" s="306">
        <f t="shared" si="52"/>
        <v>6266.6122449577069</v>
      </c>
      <c r="H176" s="306">
        <f t="shared" si="52"/>
        <v>6266.6122449577069</v>
      </c>
      <c r="I176" s="306">
        <f t="shared" si="52"/>
        <v>6266.6122449577069</v>
      </c>
      <c r="J176" s="306">
        <f t="shared" si="52"/>
        <v>6266.6122449577069</v>
      </c>
      <c r="K176" s="306">
        <f t="shared" si="52"/>
        <v>6266.6122449577069</v>
      </c>
      <c r="L176" s="306">
        <f t="shared" si="52"/>
        <v>6266.6122449577069</v>
      </c>
      <c r="M176" s="306">
        <f t="shared" si="52"/>
        <v>6266.6122449577069</v>
      </c>
      <c r="N176" s="306">
        <f t="shared" si="52"/>
        <v>6266.6122449577069</v>
      </c>
      <c r="O176" s="306">
        <f t="shared" si="52"/>
        <v>6266.6122449577069</v>
      </c>
      <c r="P176" s="306">
        <f t="shared" si="52"/>
        <v>6266.6122449577069</v>
      </c>
      <c r="Q176" s="306">
        <f t="shared" si="52"/>
        <v>6266.6122449577069</v>
      </c>
      <c r="R176" s="305"/>
      <c r="S176" s="305"/>
      <c r="T176" s="305"/>
    </row>
    <row r="177" spans="1:20" ht="14.25">
      <c r="A177" s="317"/>
      <c r="B177" s="305"/>
      <c r="C177" s="306"/>
      <c r="D177" s="306"/>
      <c r="E177" s="306"/>
      <c r="F177" s="306"/>
      <c r="G177" s="306"/>
      <c r="H177" s="306"/>
      <c r="I177" s="306"/>
      <c r="J177" s="306"/>
      <c r="K177" s="306"/>
      <c r="L177" s="306"/>
      <c r="M177" s="306"/>
      <c r="N177" s="306"/>
      <c r="O177" s="306"/>
      <c r="P177" s="306"/>
      <c r="Q177" s="306"/>
      <c r="R177" s="305"/>
      <c r="S177" s="305"/>
      <c r="T177" s="305"/>
    </row>
    <row r="178" spans="1:20" ht="15">
      <c r="A178" s="314" t="s">
        <v>77</v>
      </c>
      <c r="B178" s="305"/>
      <c r="C178" s="305"/>
      <c r="D178" s="305"/>
      <c r="G178" s="305"/>
      <c r="H178" s="305"/>
      <c r="I178" s="305"/>
      <c r="J178" s="305"/>
      <c r="K178" s="305"/>
      <c r="L178" s="305"/>
      <c r="M178" s="305"/>
      <c r="N178" s="305"/>
      <c r="O178" s="305"/>
      <c r="P178" s="305"/>
      <c r="Q178" s="305"/>
      <c r="R178" s="305"/>
      <c r="S178" s="305"/>
      <c r="T178" s="305"/>
    </row>
    <row r="179" spans="1:20" ht="14.25">
      <c r="A179" s="317" t="s">
        <v>78</v>
      </c>
      <c r="C179" s="319">
        <v>0.66</v>
      </c>
      <c r="D179" s="305"/>
      <c r="G179" s="305"/>
      <c r="H179" s="305"/>
      <c r="I179" s="305"/>
      <c r="J179" s="305"/>
      <c r="K179" s="305"/>
      <c r="L179" s="305"/>
      <c r="M179" s="305"/>
      <c r="N179" s="305"/>
      <c r="O179" s="305"/>
      <c r="P179" s="305"/>
      <c r="Q179" s="305"/>
      <c r="R179" s="305"/>
      <c r="S179" s="305"/>
      <c r="T179" s="305"/>
    </row>
    <row r="180" spans="1:20" ht="14.25">
      <c r="A180" s="317" t="s">
        <v>79</v>
      </c>
      <c r="C180" s="319">
        <f>1/C182</f>
        <v>0.93632958801498123</v>
      </c>
      <c r="D180" s="305"/>
      <c r="G180" s="305"/>
      <c r="H180" s="305"/>
      <c r="I180" s="305"/>
      <c r="J180" s="305"/>
      <c r="K180" s="305"/>
      <c r="L180" s="305"/>
      <c r="M180" s="305"/>
      <c r="N180" s="305"/>
      <c r="O180" s="305"/>
      <c r="P180" s="305"/>
      <c r="Q180" s="305"/>
      <c r="R180" s="305"/>
      <c r="S180" s="305"/>
      <c r="T180" s="305"/>
    </row>
    <row r="181" spans="1:20" ht="14.25">
      <c r="A181" s="317" t="s">
        <v>80</v>
      </c>
      <c r="C181" s="319">
        <f>1/C182</f>
        <v>0.93632958801498123</v>
      </c>
      <c r="D181" s="305"/>
      <c r="G181" s="305"/>
      <c r="H181" s="305"/>
      <c r="I181" s="305"/>
      <c r="J181" s="305"/>
      <c r="K181" s="305"/>
      <c r="L181" s="305"/>
      <c r="M181" s="305"/>
      <c r="N181" s="305"/>
      <c r="O181" s="305"/>
      <c r="P181" s="305"/>
      <c r="Q181" s="305"/>
      <c r="R181" s="305"/>
      <c r="S181" s="305"/>
      <c r="T181" s="305"/>
    </row>
    <row r="182" spans="1:20" ht="14.25">
      <c r="A182" s="317" t="s">
        <v>81</v>
      </c>
      <c r="C182" s="319">
        <v>1.0680000000000001</v>
      </c>
      <c r="D182" s="305"/>
      <c r="E182" s="305"/>
      <c r="F182" s="305"/>
      <c r="G182" s="305"/>
      <c r="H182" s="305"/>
      <c r="I182" s="305"/>
      <c r="J182" s="305"/>
      <c r="K182" s="305"/>
      <c r="L182" s="305"/>
      <c r="M182" s="305"/>
      <c r="N182" s="305"/>
      <c r="O182" s="305"/>
      <c r="P182" s="305"/>
      <c r="Q182" s="305"/>
      <c r="R182" s="305"/>
      <c r="S182" s="305"/>
      <c r="T182" s="305"/>
    </row>
    <row r="183" spans="1:20" ht="14.25">
      <c r="A183" s="318" t="s">
        <v>127</v>
      </c>
      <c r="C183" s="317"/>
      <c r="D183" s="305"/>
      <c r="E183" s="305"/>
      <c r="F183" s="305"/>
      <c r="G183" s="305"/>
      <c r="H183" s="305"/>
      <c r="I183" s="305"/>
      <c r="J183" s="305"/>
      <c r="K183" s="305"/>
      <c r="L183" s="305"/>
      <c r="M183" s="305"/>
      <c r="N183" s="305"/>
      <c r="O183" s="305"/>
      <c r="P183" s="305"/>
      <c r="Q183" s="305"/>
      <c r="R183" s="305"/>
      <c r="S183" s="305"/>
      <c r="T183" s="305"/>
    </row>
    <row r="184" spans="1:20" ht="14.25">
      <c r="A184" s="317" t="s">
        <v>92</v>
      </c>
      <c r="C184" s="88">
        <v>0</v>
      </c>
      <c r="D184" s="305"/>
      <c r="E184" s="305"/>
      <c r="F184" s="305"/>
      <c r="G184" s="305"/>
      <c r="H184" s="305"/>
      <c r="I184" s="305"/>
      <c r="J184" s="305"/>
      <c r="K184" s="305"/>
      <c r="L184" s="305"/>
      <c r="M184" s="305"/>
      <c r="N184" s="305"/>
      <c r="O184" s="305"/>
      <c r="P184" s="305"/>
      <c r="Q184" s="305"/>
      <c r="R184" s="305"/>
      <c r="S184" s="305"/>
      <c r="T184" s="305"/>
    </row>
    <row r="185" spans="1:20" ht="14.25">
      <c r="A185" s="317" t="s">
        <v>93</v>
      </c>
      <c r="C185" s="120">
        <v>0.05</v>
      </c>
      <c r="D185" s="305"/>
      <c r="E185" s="305"/>
      <c r="F185" s="305"/>
      <c r="G185" s="305"/>
      <c r="H185" s="305"/>
      <c r="I185" s="305"/>
      <c r="J185" s="305"/>
      <c r="K185" s="305"/>
      <c r="L185" s="305"/>
      <c r="M185" s="305"/>
      <c r="N185" s="305"/>
      <c r="O185" s="305"/>
      <c r="P185" s="305"/>
      <c r="Q185" s="305"/>
      <c r="R185" s="305"/>
      <c r="S185" s="305"/>
      <c r="T185" s="305"/>
    </row>
    <row r="186" spans="1:20" ht="14.25">
      <c r="A186" s="317" t="s">
        <v>94</v>
      </c>
      <c r="C186" s="120">
        <v>0.25</v>
      </c>
      <c r="D186" s="305"/>
      <c r="E186" s="305"/>
      <c r="F186" s="305"/>
      <c r="G186" s="305"/>
      <c r="H186" s="305"/>
      <c r="I186" s="305"/>
      <c r="J186" s="305"/>
      <c r="K186" s="305"/>
      <c r="L186" s="305"/>
      <c r="M186" s="305"/>
      <c r="N186" s="305"/>
      <c r="O186" s="305"/>
      <c r="P186" s="305"/>
      <c r="Q186" s="305"/>
      <c r="R186" s="305"/>
      <c r="S186" s="305"/>
      <c r="T186" s="305"/>
    </row>
    <row r="187" spans="1:20">
      <c r="C187" s="305"/>
      <c r="D187" s="305"/>
      <c r="E187" s="305"/>
      <c r="F187" s="305"/>
      <c r="G187" s="305"/>
      <c r="H187" s="305"/>
      <c r="I187" s="305"/>
      <c r="J187" s="305"/>
      <c r="K187" s="305"/>
      <c r="L187" s="305"/>
      <c r="M187" s="305"/>
      <c r="N187" s="305"/>
      <c r="O187" s="305"/>
      <c r="P187" s="305"/>
      <c r="Q187" s="305"/>
      <c r="R187" s="305"/>
      <c r="S187" s="305"/>
      <c r="T187" s="305"/>
    </row>
  </sheetData>
  <pageMargins left="1" right="0.43" top="0.83" bottom="0.86" header="0.5" footer="0.5"/>
  <pageSetup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2:E15"/>
  <sheetViews>
    <sheetView workbookViewId="0">
      <selection activeCell="F7" sqref="F7"/>
    </sheetView>
  </sheetViews>
  <sheetFormatPr baseColWidth="10" defaultRowHeight="12.75"/>
  <cols>
    <col min="1" max="1" width="18.28515625" customWidth="1"/>
  </cols>
  <sheetData>
    <row r="2" spans="1:5" ht="15">
      <c r="A2" s="476" t="s">
        <v>209</v>
      </c>
      <c r="B2" s="476"/>
      <c r="C2" s="476"/>
      <c r="D2" s="465"/>
    </row>
    <row r="3" spans="1:5" ht="30" customHeight="1">
      <c r="A3" s="477" t="s">
        <v>210</v>
      </c>
      <c r="B3" s="477"/>
      <c r="C3" s="477"/>
      <c r="D3" s="477"/>
    </row>
    <row r="4" spans="1:5" ht="15.75" thickBot="1">
      <c r="A4" s="465"/>
      <c r="B4" s="465"/>
      <c r="C4" s="465"/>
      <c r="D4" s="465"/>
    </row>
    <row r="5" spans="1:5" ht="15" thickBot="1">
      <c r="A5" s="466" t="s">
        <v>195</v>
      </c>
      <c r="B5" s="467" t="s">
        <v>211</v>
      </c>
      <c r="C5" s="467" t="s">
        <v>212</v>
      </c>
      <c r="D5" s="467" t="s">
        <v>213</v>
      </c>
    </row>
    <row r="6" spans="1:5" ht="15">
      <c r="A6" s="468" t="s">
        <v>214</v>
      </c>
      <c r="B6" s="469">
        <v>748750</v>
      </c>
      <c r="C6" s="470">
        <v>0.34499999999999997</v>
      </c>
      <c r="D6" s="469">
        <f>B6*C6</f>
        <v>258318.74999999997</v>
      </c>
    </row>
    <row r="7" spans="1:5" ht="15">
      <c r="A7" s="468" t="s">
        <v>158</v>
      </c>
      <c r="B7" s="469">
        <v>761856</v>
      </c>
      <c r="C7" s="470">
        <v>0.36099999999999999</v>
      </c>
      <c r="D7" s="469">
        <f t="shared" ref="D7:D13" si="0">B7*C7</f>
        <v>275030.016</v>
      </c>
    </row>
    <row r="8" spans="1:5" ht="15">
      <c r="A8" s="468" t="s">
        <v>215</v>
      </c>
      <c r="B8" s="469">
        <v>400000</v>
      </c>
      <c r="C8" s="470">
        <v>0.34899999999999998</v>
      </c>
      <c r="D8" s="469">
        <f t="shared" si="0"/>
        <v>139600</v>
      </c>
    </row>
    <row r="9" spans="1:5" ht="15">
      <c r="A9" s="468" t="s">
        <v>216</v>
      </c>
      <c r="B9" s="469">
        <v>452434</v>
      </c>
      <c r="C9" s="471">
        <v>0.27400000000000002</v>
      </c>
      <c r="D9" s="469">
        <f t="shared" si="0"/>
        <v>123966.91600000001</v>
      </c>
      <c r="E9" s="469">
        <f>B9*C9</f>
        <v>123966.91600000001</v>
      </c>
    </row>
    <row r="10" spans="1:5" ht="15">
      <c r="A10" s="468" t="s">
        <v>217</v>
      </c>
      <c r="B10" s="469">
        <v>700000</v>
      </c>
      <c r="C10" s="471">
        <v>0.55200000000000005</v>
      </c>
      <c r="D10" s="469">
        <f t="shared" si="0"/>
        <v>386400.00000000006</v>
      </c>
    </row>
    <row r="11" spans="1:5" ht="15">
      <c r="A11" s="468" t="s">
        <v>218</v>
      </c>
      <c r="B11" s="469">
        <v>424308</v>
      </c>
      <c r="C11" s="471">
        <v>0.23599999999999999</v>
      </c>
      <c r="D11" s="469">
        <f t="shared" si="0"/>
        <v>100136.68799999999</v>
      </c>
    </row>
    <row r="12" spans="1:5" ht="15">
      <c r="A12" s="468" t="s">
        <v>219</v>
      </c>
      <c r="B12" s="469">
        <v>525000</v>
      </c>
      <c r="C12" s="470">
        <v>0.74399999999999999</v>
      </c>
      <c r="D12" s="469">
        <f t="shared" si="0"/>
        <v>390600</v>
      </c>
    </row>
    <row r="13" spans="1:5" ht="15.75" thickBot="1">
      <c r="A13" s="468" t="s">
        <v>220</v>
      </c>
      <c r="B13" s="469">
        <v>891011</v>
      </c>
      <c r="C13" s="471">
        <v>0.21</v>
      </c>
      <c r="D13" s="469">
        <f t="shared" si="0"/>
        <v>187112.31</v>
      </c>
    </row>
    <row r="14" spans="1:5" ht="15" thickBot="1">
      <c r="A14" s="472" t="s">
        <v>221</v>
      </c>
      <c r="B14" s="473">
        <v>4903359</v>
      </c>
      <c r="C14" s="467"/>
      <c r="D14" s="473">
        <f>SUM(D6:D13)</f>
        <v>1861164.6800000002</v>
      </c>
    </row>
    <row r="15" spans="1:5" ht="15.75" thickBot="1">
      <c r="A15" s="474" t="s">
        <v>222</v>
      </c>
      <c r="B15" s="475"/>
      <c r="C15" s="478">
        <f>D14/B14</f>
        <v>0.37956932788319192</v>
      </c>
      <c r="D15" s="475"/>
    </row>
  </sheetData>
  <mergeCells count="2">
    <mergeCell ref="A2:C2"/>
    <mergeCell ref="A3:D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9A26034934154083ADF0F547EBFFA2" ma:contentTypeVersion="7" ma:contentTypeDescription="Create a new document." ma:contentTypeScope="" ma:versionID="0a88449555f37c94df7202257439632c">
  <xsd:schema xmlns:xsd="http://www.w3.org/2001/XMLSchema" xmlns:xs="http://www.w3.org/2001/XMLSchema" xmlns:p="http://schemas.microsoft.com/office/2006/metadata/properties" xmlns:ns2="d3b91ed5-3f36-4885-8f16-366304d6a523" xmlns:ns3="5b221528-2fdc-4c89-939c-1c9d53b042a4" targetNamespace="http://schemas.microsoft.com/office/2006/metadata/properties" ma:root="true" ma:fieldsID="4841dcec2a0f1c0c55d36e50ca7792f2" ns2:_="" ns3:_="">
    <xsd:import namespace="d3b91ed5-3f36-4885-8f16-366304d6a523"/>
    <xsd:import namespace="5b221528-2fdc-4c89-939c-1c9d53b042a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Country"/>
                <xsd:element ref="ns3:Owner"/>
                <xsd:element ref="ns3:Author0" minOccurs="0"/>
                <xsd:element ref="ns3:M_x0020__x0026__x0020_E_x0020_Lead" minOccurs="0"/>
                <xsd:element ref="ns3:Delivery_x0020_Date" minOccurs="0"/>
                <xsd:element ref="ns3:Review_x0020_Status" minOccurs="0"/>
                <xsd:element ref="ns3:Contract_x0020_Number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b91ed5-3f36-4885-8f16-366304d6a52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221528-2fdc-4c89-939c-1c9d53b042a4" elementFormDefault="qualified">
    <xsd:import namespace="http://schemas.microsoft.com/office/2006/documentManagement/types"/>
    <xsd:import namespace="http://schemas.microsoft.com/office/infopath/2007/PartnerControls"/>
    <xsd:element name="Country" ma:index="11" ma:displayName="Country" ma:default="Other" ma:format="Dropdown" ma:indexed="true" ma:internalName="Country">
      <xsd:simpleType>
        <xsd:restriction base="dms:Choice">
          <xsd:enumeration value="Aruba"/>
          <xsd:enumeration value="Afghanistan"/>
          <xsd:enumeration value="Angola"/>
          <xsd:enumeration value="Anguilla"/>
          <xsd:enumeration value="Åland Islands"/>
          <xsd:enumeration value="Albania"/>
          <xsd:enumeration value="Andorra"/>
          <xsd:enumeration value="United Arab Emirates"/>
          <xsd:enumeration value="Argentina"/>
          <xsd:enumeration value="Armenia"/>
          <xsd:enumeration value="American Samoa"/>
          <xsd:enumeration value="Antarctica"/>
          <xsd:enumeration value="French Southern Territories"/>
          <xsd:enumeration value="Antigua and Barbuda"/>
          <xsd:enumeration value="Australia"/>
          <xsd:enumeration value="Austria"/>
          <xsd:enumeration value="Azerbaijan"/>
          <xsd:enumeration value="Burundi"/>
          <xsd:enumeration value="Belgium"/>
          <xsd:enumeration value="Benin"/>
          <xsd:enumeration value="Bonaire, Sint Eustatius and Saba"/>
          <xsd:enumeration value="Burkina Faso"/>
          <xsd:enumeration value="Bangladesh"/>
          <xsd:enumeration value="Bulgaria"/>
          <xsd:enumeration value="Bahrain"/>
          <xsd:enumeration value="Bahamas"/>
          <xsd:enumeration value="Bosnia and Herzegovina"/>
          <xsd:enumeration value="Saint Barthélemy"/>
          <xsd:enumeration value="Belarus"/>
          <xsd:enumeration value="Belize"/>
          <xsd:enumeration value="Bermuda"/>
          <xsd:enumeration value="Bolivia, Plurinational State of"/>
          <xsd:enumeration value="Brazil"/>
          <xsd:enumeration value="Barbados"/>
          <xsd:enumeration value="Brunei Darussalam"/>
          <xsd:enumeration value="Bhutan"/>
          <xsd:enumeration value="Bouvet Island"/>
          <xsd:enumeration value="Botswana"/>
          <xsd:enumeration value="Central African Republic"/>
          <xsd:enumeration value="Canada"/>
          <xsd:enumeration value="Cocos (Keeling) Islands"/>
          <xsd:enumeration value="Switzerland"/>
          <xsd:enumeration value="Chile"/>
          <xsd:enumeration value="China"/>
          <xsd:enumeration value="Côte d'Ivoire"/>
          <xsd:enumeration value="Cameroon"/>
          <xsd:enumeration value="Congo, the Democratic Republic of the"/>
          <xsd:enumeration value="Congo"/>
          <xsd:enumeration value="Cook Islands"/>
          <xsd:enumeration value="Colombia"/>
          <xsd:enumeration value="Comoros"/>
          <xsd:enumeration value="Cape Verde"/>
          <xsd:enumeration value="Costa Rica"/>
          <xsd:enumeration value="Cuba"/>
          <xsd:enumeration value="Curaçao"/>
          <xsd:enumeration value="Christmas Island"/>
          <xsd:enumeration value="Cayman Islands"/>
          <xsd:enumeration value="Cyprus"/>
          <xsd:enumeration value="Czech Republic"/>
          <xsd:enumeration value="Germany"/>
          <xsd:enumeration value="Djibouti"/>
          <xsd:enumeration value="Dominica"/>
          <xsd:enumeration value="Denmark"/>
          <xsd:enumeration value="Dominican Republic"/>
          <xsd:enumeration value="Algeria"/>
          <xsd:enumeration value="Ecuador"/>
          <xsd:enumeration value="Egypt"/>
          <xsd:enumeration value="Eritrea"/>
          <xsd:enumeration value="Western Sahara"/>
          <xsd:enumeration value="Spain"/>
          <xsd:enumeration value="Estonia"/>
          <xsd:enumeration value="Ethiopia"/>
          <xsd:enumeration value="Finland"/>
          <xsd:enumeration value="Fiji"/>
          <xsd:enumeration value="Falkland Islands (Malvinas)"/>
          <xsd:enumeration value="France"/>
          <xsd:enumeration value="Faroe Islands"/>
          <xsd:enumeration value="Micronesia, Federated States of"/>
          <xsd:enumeration value="Gabon"/>
          <xsd:enumeration value="United Kingdom"/>
          <xsd:enumeration value="Georgia"/>
          <xsd:enumeration value="Guernsey"/>
          <xsd:enumeration value="Ghana"/>
          <xsd:enumeration value="Gibraltar"/>
          <xsd:enumeration value="Guinea"/>
          <xsd:enumeration value="Guadeloupe"/>
          <xsd:enumeration value="Gambia"/>
          <xsd:enumeration value="Guinea-Bissau"/>
          <xsd:enumeration value="Equatorial Guinea"/>
          <xsd:enumeration value="Greece"/>
          <xsd:enumeration value="Grenada"/>
          <xsd:enumeration value="Greenland"/>
          <xsd:enumeration value="Guatemala"/>
          <xsd:enumeration value="French Guiana"/>
          <xsd:enumeration value="Guam"/>
          <xsd:enumeration value="Guyana"/>
          <xsd:enumeration value="Hong Kong"/>
          <xsd:enumeration value="Heard Island and McDonald Islands"/>
          <xsd:enumeration value="Honduras"/>
          <xsd:enumeration value="Croatia"/>
          <xsd:enumeration value="Haiti"/>
          <xsd:enumeration value="Hungary"/>
          <xsd:enumeration value="Indonesia"/>
          <xsd:enumeration value="Isle of Man"/>
          <xsd:enumeration value="India"/>
          <xsd:enumeration value="British Indian Ocean Territory"/>
          <xsd:enumeration value="Ireland"/>
          <xsd:enumeration value="Iran, Islamic Republic of"/>
          <xsd:enumeration value="Iraq"/>
          <xsd:enumeration value="Iceland"/>
          <xsd:enumeration value="Israel"/>
          <xsd:enumeration value="Italy"/>
          <xsd:enumeration value="Jamaica"/>
          <xsd:enumeration value="Jersey"/>
          <xsd:enumeration value="Jordan"/>
          <xsd:enumeration value="Japan"/>
          <xsd:enumeration value="Kazakhstan"/>
          <xsd:enumeration value="Kenya"/>
          <xsd:enumeration value="Kyrgyzstan"/>
          <xsd:enumeration value="Cambodia"/>
          <xsd:enumeration value="Kiribati"/>
          <xsd:enumeration value="Saint Kitts and Nevis"/>
          <xsd:enumeration value="Korea, Republic of"/>
          <xsd:enumeration value="Kuwait"/>
          <xsd:enumeration value="Lao People's Democratic Republic"/>
          <xsd:enumeration value="Lebanon"/>
          <xsd:enumeration value="Liberia"/>
          <xsd:enumeration value="Libya"/>
          <xsd:enumeration value="Saint Lucia"/>
          <xsd:enumeration value="Liechtenstein"/>
          <xsd:enumeration value="Sri Lanka"/>
          <xsd:enumeration value="Lesotho"/>
          <xsd:enumeration value="Lithuania"/>
          <xsd:enumeration value="Luxembourg"/>
          <xsd:enumeration value="Latvia"/>
          <xsd:enumeration value="Macao"/>
          <xsd:enumeration value="Saint Martin (French part)"/>
          <xsd:enumeration value="Morocco"/>
          <xsd:enumeration value="Monaco"/>
          <xsd:enumeration value="Moldova"/>
          <xsd:enumeration value="Madagascar"/>
          <xsd:enumeration value="Maldives"/>
          <xsd:enumeration value="Mexico"/>
          <xsd:enumeration value="Marshall Islands"/>
          <xsd:enumeration value="Macedonia, the former Yugoslav Republic of"/>
          <xsd:enumeration value="Mali"/>
          <xsd:enumeration value="Malta"/>
          <xsd:enumeration value="Myanmar"/>
          <xsd:enumeration value="Montenegro"/>
          <xsd:enumeration value="Mongolia"/>
          <xsd:enumeration value="Northern Mariana Islands"/>
          <xsd:enumeration value="Mozambique"/>
          <xsd:enumeration value="Mauritania"/>
          <xsd:enumeration value="Montserrat"/>
          <xsd:enumeration value="Martinique"/>
          <xsd:enumeration value="Mauritius"/>
          <xsd:enumeration value="Malawi"/>
          <xsd:enumeration value="Malaysia"/>
          <xsd:enumeration value="Mayotte"/>
          <xsd:enumeration value="Namibia"/>
          <xsd:enumeration value="New Caledonia"/>
          <xsd:enumeration value="Niger"/>
          <xsd:enumeration value="Norfolk Island"/>
          <xsd:enumeration value="Nigeria"/>
          <xsd:enumeration value="Nicaragua"/>
          <xsd:enumeration value="Niue"/>
          <xsd:enumeration value="Netherlands"/>
          <xsd:enumeration value="Norway"/>
          <xsd:enumeration value="Nepal"/>
          <xsd:enumeration value="Nauru"/>
          <xsd:enumeration value="New Zealand"/>
          <xsd:enumeration value="Oman"/>
          <xsd:enumeration value="Pakistan"/>
          <xsd:enumeration value="Panama"/>
          <xsd:enumeration value="Pitcairn"/>
          <xsd:enumeration value="Peru"/>
          <xsd:enumeration value="Philippines"/>
          <xsd:enumeration value="Palau"/>
          <xsd:enumeration value="Papua New Guinea"/>
          <xsd:enumeration value="Poland"/>
          <xsd:enumeration value="Puerto Rico"/>
          <xsd:enumeration value="Korea, Democratic People's Republic of"/>
          <xsd:enumeration value="Portugal"/>
          <xsd:enumeration value="Paraguay"/>
          <xsd:enumeration value="Palestinian Territory, Occupied"/>
          <xsd:enumeration value="French Polynesia"/>
          <xsd:enumeration value="Qatar"/>
          <xsd:enumeration value="Réunion"/>
          <xsd:enumeration value="Romania"/>
          <xsd:enumeration value="Russian Federation"/>
          <xsd:enumeration value="Rwanda"/>
          <xsd:enumeration value="Saudi Arabia"/>
          <xsd:enumeration value="Sudan"/>
          <xsd:enumeration value="Senegal"/>
          <xsd:enumeration value="Singapore"/>
          <xsd:enumeration value="South Georgia and the South Sandwich Islands"/>
          <xsd:enumeration value="Saint Helena, Ascension and Tristan da Cunha"/>
          <xsd:enumeration value="Svalbard and Jan Mayen"/>
          <xsd:enumeration value="Solomon Islands"/>
          <xsd:enumeration value="Sierra Leone"/>
          <xsd:enumeration value="El Salvador"/>
          <xsd:enumeration value="San Marino"/>
          <xsd:enumeration value="Somalia"/>
          <xsd:enumeration value="Saint Pierre and Miquelon"/>
          <xsd:enumeration value="Serbia"/>
          <xsd:enumeration value="South Sudan"/>
          <xsd:enumeration value="Sao Tome and Principe"/>
          <xsd:enumeration value="Suriname"/>
          <xsd:enumeration value="Slovakia"/>
          <xsd:enumeration value="Slovenia"/>
          <xsd:enumeration value="Sweden"/>
          <xsd:enumeration value="Swaziland"/>
          <xsd:enumeration value="Sint Maarten (Dutch part)"/>
          <xsd:enumeration value="Seychelles"/>
          <xsd:enumeration value="Syrian Arab Republic"/>
          <xsd:enumeration value="Turks and Caicos Islands"/>
          <xsd:enumeration value="Chad"/>
          <xsd:enumeration value="Togo"/>
          <xsd:enumeration value="Thailand"/>
          <xsd:enumeration value="Tajikistan"/>
          <xsd:enumeration value="Tokelau"/>
          <xsd:enumeration value="Turkmenistan"/>
          <xsd:enumeration value="Timor-Leste"/>
          <xsd:enumeration value="Tonga"/>
          <xsd:enumeration value="Trinidad and Tobago"/>
          <xsd:enumeration value="Tunisia"/>
          <xsd:enumeration value="Turkey"/>
          <xsd:enumeration value="Tuvalu"/>
          <xsd:enumeration value="Taiwan, Province of China"/>
          <xsd:enumeration value="Tanzania, United Republic of"/>
          <xsd:enumeration value="Uganda"/>
          <xsd:enumeration value="Ukraine"/>
          <xsd:enumeration value="United States Minor Outlying Islands"/>
          <xsd:enumeration value="Uruguay"/>
          <xsd:enumeration value="United States"/>
          <xsd:enumeration value="Uzbekistan"/>
          <xsd:enumeration value="Holy See (Vatican City State)"/>
          <xsd:enumeration value="Saint Vincent and the Grenadines"/>
          <xsd:enumeration value="Venezuela, Bolivarian Republic of"/>
          <xsd:enumeration value="Virgin Islands, British"/>
          <xsd:enumeration value="Virgin Islands, U.S."/>
          <xsd:enumeration value="Viet Nam"/>
          <xsd:enumeration value="Vanuatu"/>
          <xsd:enumeration value="Wallis and Futuna"/>
          <xsd:enumeration value="Samoa"/>
          <xsd:enumeration value="Yemen"/>
          <xsd:enumeration value="South Africa"/>
          <xsd:enumeration value="Zambia"/>
          <xsd:enumeration value="Zimbabwe"/>
          <xsd:enumeration value="Other"/>
        </xsd:restriction>
      </xsd:simpleType>
    </xsd:element>
    <xsd:element name="Owner" ma:index="12" ma:displayName="Owner" ma:default="MCC" ma:format="Dropdown" ma:internalName="Owner">
      <xsd:simpleType>
        <xsd:restriction base="dms:Choice">
          <xsd:enumeration value="MCC"/>
          <xsd:enumeration value="MCA"/>
        </xsd:restriction>
      </xsd:simpleType>
    </xsd:element>
    <xsd:element name="Author0" ma:index="13" nillable="true" ma:displayName="Author" ma:description="Author of evaluation or comment on evaluation" ma:format="Dropdown" ma:indexed="true" ma:internalName="Author0">
      <xsd:simpleType>
        <xsd:union memberTypes="dms:Text">
          <xsd:simpleType>
            <xsd:restriction base="dms:Choice">
              <xsd:enumeration value="Mathematica"/>
              <xsd:enumeration value="Social Impact"/>
              <xsd:enumeration value="NORC"/>
              <xsd:enumeration value="IRIS"/>
            </xsd:restriction>
          </xsd:simpleType>
        </xsd:union>
      </xsd:simpleType>
    </xsd:element>
    <xsd:element name="M_x0020__x0026__x0020_E_x0020_Lead" ma:index="14" nillable="true" ma:displayName="M &amp; E Lead" ma:format="Dropdown" ma:indexed="true" ma:internalName="M_x0020__x0026__x0020_E_x0020_Lead">
      <xsd:simpleType>
        <xsd:restriction base="dms:Choice">
          <xsd:enumeration value="Aquino"/>
          <xsd:enumeration value="Breitbarth"/>
          <xsd:enumeration value="Desai"/>
          <xsd:enumeration value="Gaeta"/>
          <xsd:enumeration value="Gauthier"/>
          <xsd:enumeration value="Gill"/>
          <xsd:enumeration value="Goldsmith"/>
          <xsd:enumeration value="Hermosillo"/>
          <xsd:enumeration value="Heybey"/>
          <xsd:enumeration value="Lewis"/>
          <xsd:enumeration value="Mehdi"/>
          <xsd:enumeration value="Molyneaux"/>
          <xsd:enumeration value="Pizer"/>
          <xsd:enumeration value="Price"/>
          <xsd:enumeration value="Rudert"/>
          <xsd:enumeration value="Sahaf"/>
          <xsd:enumeration value="Shapiro"/>
          <xsd:enumeration value="Sturdy"/>
          <xsd:enumeration value="van der Bijl"/>
          <xsd:enumeration value="Other"/>
        </xsd:restriction>
      </xsd:simpleType>
    </xsd:element>
    <xsd:element name="Delivery_x0020_Date" ma:index="15" nillable="true" ma:displayName="Date" ma:description="Use 3 letter month and 2 letter year format." ma:internalName="Delivery_x0020_Date">
      <xsd:simpleType>
        <xsd:restriction base="dms:Text">
          <xsd:maxLength value="10"/>
        </xsd:restriction>
      </xsd:simpleType>
    </xsd:element>
    <xsd:element name="Review_x0020_Status" ma:index="16" nillable="true" ma:displayName="Review Status" ma:default="M&amp;E Pre-Review" ma:format="Dropdown" ma:indexed="true" ma:internalName="Review_x0020_Status">
      <xsd:simpleType>
        <xsd:restriction base="dms:Choice">
          <xsd:enumeration value="M&amp;E Pre-Review"/>
          <xsd:enumeration value="Technical Review (R1)"/>
          <xsd:enumeration value="Final Comment Review (R2)"/>
          <xsd:enumeration value="Senior Management Distribution (R3)"/>
          <xsd:enumeration value="Final Distribution (R4)"/>
        </xsd:restriction>
      </xsd:simpleType>
    </xsd:element>
    <xsd:element name="Contract_x0020_Number" ma:index="17" ma:displayName="Contract Number" ma:internalName="Contract_x0020_Number">
      <xsd:simpleType>
        <xsd:restriction base="dms:Text">
          <xsd:maxLength value="50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3b91ed5-3f36-4885-8f16-366304d6a523">ZNSTWXDCAFYN-43-433</_dlc_DocId>
    <_dlc_DocIdUrl xmlns="d3b91ed5-3f36-4885-8f16-366304d6a523">
      <Url>http://intranet.mcc.gov/department/DPE/Team/ME/_layouts/DocIdRedir.aspx?ID=ZNSTWXDCAFYN-43-433</Url>
      <Description>ZNSTWXDCAFYN-43-433</Description>
    </_dlc_DocIdUrl>
    <Country xmlns="5b221528-2fdc-4c89-939c-1c9d53b042a4">Honduras</Country>
    <M_x0020__x0026__x0020_E_x0020_Lead xmlns="5b221528-2fdc-4c89-939c-1c9d53b042a4" xsi:nil="true"/>
    <Author0 xmlns="5b221528-2fdc-4c89-939c-1c9d53b042a4" xsi:nil="true"/>
    <Delivery_x0020_Date xmlns="5b221528-2fdc-4c89-939c-1c9d53b042a4" xsi:nil="true"/>
    <Owner xmlns="5b221528-2fdc-4c89-939c-1c9d53b042a4">MCC</Owner>
    <Review_x0020_Status xmlns="5b221528-2fdc-4c89-939c-1c9d53b042a4">M&amp;E Pre-Review</Review_x0020_Status>
    <Contract_x0020_Number xmlns="5b221528-2fdc-4c89-939c-1c9d53b042a4">x</Contract_x0020_Number>
  </documentManagement>
</p:properties>
</file>

<file path=customXml/itemProps1.xml><?xml version="1.0" encoding="utf-8"?>
<ds:datastoreItem xmlns:ds="http://schemas.openxmlformats.org/officeDocument/2006/customXml" ds:itemID="{EB26FC47-E3A7-48CA-9379-7CD7E485144C}"/>
</file>

<file path=customXml/itemProps2.xml><?xml version="1.0" encoding="utf-8"?>
<ds:datastoreItem xmlns:ds="http://schemas.openxmlformats.org/officeDocument/2006/customXml" ds:itemID="{5513186B-9C28-4460-AB61-4573A77385AB}"/>
</file>

<file path=customXml/itemProps3.xml><?xml version="1.0" encoding="utf-8"?>
<ds:datastoreItem xmlns:ds="http://schemas.openxmlformats.org/officeDocument/2006/customXml" ds:itemID="{81CFA9F5-BDA0-4D64-8C13-AD52C227B585}"/>
</file>

<file path=customXml/itemProps4.xml><?xml version="1.0" encoding="utf-8"?>
<ds:datastoreItem xmlns:ds="http://schemas.openxmlformats.org/officeDocument/2006/customXml" ds:itemID="{C8D57E23-B6F8-4382-8B4E-C08C855165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Indicadores</vt:lpstr>
      <vt:lpstr>Sensibilidad</vt:lpstr>
      <vt:lpstr>AVG_ERR</vt:lpstr>
      <vt:lpstr>PAG1-ERR</vt:lpstr>
      <vt:lpstr>ADRA-ERR</vt:lpstr>
      <vt:lpstr>PILARH-ERR</vt:lpstr>
      <vt:lpstr>Hoja1</vt:lpstr>
      <vt:lpstr>'ADRA-ERR'!Área_de_impresión</vt:lpstr>
      <vt:lpstr>AVG_ERR!Área_de_impresión</vt:lpstr>
      <vt:lpstr>Indicadores!Área_de_impresión</vt:lpstr>
      <vt:lpstr>'PAG1-ERR'!Área_de_impresión</vt:lpstr>
      <vt:lpstr>'PILARH-ERR'!Área_de_impresión</vt:lpstr>
    </vt:vector>
  </TitlesOfParts>
  <Company>MCA Honduras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jsanchez</dc:creator>
  <cp:lastModifiedBy>Helmis</cp:lastModifiedBy>
  <cp:lastPrinted>2007-11-24T20:52:35Z</cp:lastPrinted>
  <dcterms:created xsi:type="dcterms:W3CDTF">2007-10-11T15:51:46Z</dcterms:created>
  <dcterms:modified xsi:type="dcterms:W3CDTF">2010-11-01T05:49:12Z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cf52a9cd-df5a-4317-9be0-dc8439179dcf</vt:lpwstr>
  </property>
  <property fmtid="{D5CDD505-2E9C-101B-9397-08002B2CF9AE}" pid="3" name="ContentTypeId">
    <vt:lpwstr>0x010100709A26034934154083ADF0F547EBFFA2</vt:lpwstr>
  </property>
</Properties>
</file>